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18.2198.2/91184031 Kitchen HoReCa equipment/03. Tender/"/>
    </mc:Choice>
  </mc:AlternateContent>
  <xr:revisionPtr revIDLastSave="900" documentId="8_{A9917B8D-DAA4-42D5-B946-63FC6BD0E2BF}" xr6:coauthVersionLast="47" xr6:coauthVersionMax="47" xr10:uidLastSave="{7BB0F0B0-7286-49AF-837D-A77A0BCE5B83}"/>
  <bookViews>
    <workbookView xWindow="-120" yWindow="-120" windowWidth="51840" windowHeight="21120" tabRatio="890" activeTab="3" xr2:uid="{00000000-000D-0000-FFFF-FFFF00000000}"/>
  </bookViews>
  <sheets>
    <sheet name="Запрошення" sheetId="3" r:id="rId1"/>
    <sheet name="Документи" sheetId="40" r:id="rId2"/>
    <sheet name="Додаток 1_Специфікація" sheetId="27" r:id="rId3"/>
    <sheet name="Додаток 2 КП на товари" sheetId="41" r:id="rId4"/>
    <sheet name="Додаток 3 ТП на товари" sheetId="48" r:id="rId5"/>
    <sheet name="Додаток 4_Адреси поставки" sheetId="28" r:id="rId6"/>
    <sheet name="Додаток 6 Банківські реквізити" sheetId="50" r:id="rId7"/>
    <sheet name="FAQ_Tender" sheetId="7" r:id="rId8"/>
  </sheets>
  <externalReferences>
    <externalReference r:id="rId9"/>
    <externalReference r:id="rId10"/>
    <externalReference r:id="rId11"/>
  </externalReferences>
  <definedNames>
    <definedName name="_xlnm._FilterDatabase" localSheetId="2" hidden="1">'Додаток 1_Специфікація'!$A$1:$I$3</definedName>
    <definedName name="_xlnm._FilterDatabase" localSheetId="5" hidden="1">'Додаток 4_Адреси поставки'!$A$3:$X$7</definedName>
    <definedName name="Answer" localSheetId="3">[1]legend!$G$2:$G$5</definedName>
    <definedName name="Answer" localSheetId="4">[1]legend!$G$2:$G$5</definedName>
    <definedName name="Answer">[1]legend!$G$2:$G$5</definedName>
    <definedName name="Category_of_good" localSheetId="5">'[2]Dropdown menu'!$A$14:$A$31</definedName>
    <definedName name="Category_of_good">'[3]Dropdown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5">'[2]Dropdown menu'!$G$8:$G$12</definedName>
    <definedName name="Justification_for_non_neutral_specification">'[3]Dropdown menu'!$G$8:$G$12</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5">'[2]Dropdown menu'!$G$1:$G$3</definedName>
    <definedName name="yes_no">'[3]Dropdown menu'!$G$1:$G$3</definedName>
    <definedName name="yesno" localSheetId="3">[1]legend!$A$12:$A$14</definedName>
    <definedName name="yesno" localSheetId="4">[1]legend!$A$12:$A$14</definedName>
    <definedName name="yesno">[1]legend!$A$12:$A$14</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8" i="48" l="1"/>
  <c r="G29" i="48"/>
  <c r="G30" i="48"/>
  <c r="G31" i="48"/>
  <c r="G32" i="48"/>
  <c r="G27" i="48"/>
  <c r="F32" i="48"/>
  <c r="F28" i="48"/>
  <c r="F29" i="48"/>
  <c r="F30" i="48"/>
  <c r="F31" i="48"/>
  <c r="F27" i="48"/>
  <c r="C28" i="48"/>
  <c r="C29" i="48"/>
  <c r="C30" i="48"/>
  <c r="C31" i="48"/>
  <c r="C32" i="48"/>
  <c r="C27" i="48"/>
  <c r="B28" i="48"/>
  <c r="B29" i="48"/>
  <c r="B30" i="48"/>
  <c r="B31" i="48"/>
  <c r="B32" i="48"/>
  <c r="B27" i="48"/>
  <c r="G17" i="48"/>
  <c r="G18" i="48"/>
  <c r="G19" i="48"/>
  <c r="G20" i="48"/>
  <c r="G21" i="48"/>
  <c r="G22" i="48"/>
  <c r="G23" i="48"/>
  <c r="G24" i="48"/>
  <c r="G16" i="48"/>
  <c r="F17" i="48"/>
  <c r="F18" i="48"/>
  <c r="F19" i="48"/>
  <c r="F20" i="48"/>
  <c r="F21" i="48"/>
  <c r="F22" i="48"/>
  <c r="F23" i="48"/>
  <c r="F24" i="48"/>
  <c r="F16" i="48"/>
  <c r="C17" i="48"/>
  <c r="C18" i="48"/>
  <c r="C19" i="48"/>
  <c r="C20" i="48"/>
  <c r="C21" i="48"/>
  <c r="C22" i="48"/>
  <c r="C23" i="48"/>
  <c r="C24" i="48"/>
  <c r="C16" i="48"/>
  <c r="B17" i="48"/>
  <c r="B18" i="48"/>
  <c r="B19" i="48"/>
  <c r="B20" i="48"/>
  <c r="B21" i="48"/>
  <c r="B22" i="48"/>
  <c r="B23" i="48"/>
  <c r="B24" i="48"/>
  <c r="B16" i="48"/>
  <c r="G13" i="48"/>
  <c r="G12" i="48"/>
  <c r="F13" i="48"/>
  <c r="F12" i="48"/>
  <c r="C13" i="48"/>
  <c r="C12" i="48"/>
  <c r="B13" i="48"/>
  <c r="B12" i="48"/>
  <c r="H6" i="28"/>
  <c r="I6" i="28"/>
  <c r="I7" i="28" s="1"/>
  <c r="J6" i="28"/>
  <c r="J7" i="28" s="1"/>
  <c r="K6" i="28"/>
  <c r="L6" i="28"/>
  <c r="L7" i="28" s="1"/>
  <c r="M6" i="28"/>
  <c r="N6" i="28"/>
  <c r="O6" i="28"/>
  <c r="P6" i="28"/>
  <c r="P7" i="28" s="1"/>
  <c r="Q6" i="28"/>
  <c r="Q7" i="28" s="1"/>
  <c r="R6" i="28"/>
  <c r="R7" i="28" s="1"/>
  <c r="S6" i="28"/>
  <c r="S7" i="28" s="1"/>
  <c r="T6" i="28"/>
  <c r="T7" i="28" s="1"/>
  <c r="U6" i="28"/>
  <c r="U7" i="28" s="1"/>
  <c r="V6" i="28"/>
  <c r="V7" i="28" s="1"/>
  <c r="W6" i="28"/>
  <c r="W7" i="28" s="1"/>
  <c r="X6" i="28"/>
  <c r="X7" i="28" s="1"/>
  <c r="K7" i="28" l="1"/>
  <c r="M7" i="28"/>
  <c r="N7" i="28"/>
  <c r="O7" i="28"/>
  <c r="H7" i="28"/>
  <c r="D40" i="48"/>
  <c r="C37" i="48"/>
  <c r="G9" i="48"/>
  <c r="F9" i="48"/>
  <c r="G8" i="48"/>
  <c r="F8" i="48"/>
  <c r="C9" i="48"/>
  <c r="B9" i="48"/>
  <c r="C8" i="48"/>
  <c r="B8" i="48"/>
  <c r="A28" i="48"/>
  <c r="A29" i="48"/>
  <c r="A30" i="48"/>
  <c r="A31" i="48"/>
  <c r="A32" i="48"/>
  <c r="A27" i="48"/>
  <c r="A17" i="48"/>
  <c r="A18" i="48"/>
  <c r="A19" i="48"/>
  <c r="A20" i="48"/>
  <c r="A21" i="48"/>
  <c r="A22" i="48"/>
  <c r="A23" i="48"/>
  <c r="A24" i="48"/>
  <c r="A16" i="48"/>
  <c r="G34" i="41"/>
  <c r="I34" i="41" s="1"/>
  <c r="G35" i="41"/>
  <c r="I35" i="41" s="1"/>
  <c r="G36" i="41"/>
  <c r="I36" i="41" s="1"/>
  <c r="G37" i="41"/>
  <c r="I37" i="41" s="1"/>
  <c r="G38" i="41"/>
  <c r="I38" i="41" s="1"/>
  <c r="G33" i="41"/>
  <c r="I33" i="41" s="1"/>
  <c r="F34" i="41"/>
  <c r="F35" i="41"/>
  <c r="F36" i="41"/>
  <c r="F37" i="41"/>
  <c r="F38" i="41"/>
  <c r="F33" i="41"/>
  <c r="C34" i="41"/>
  <c r="C35" i="41"/>
  <c r="C36" i="41"/>
  <c r="C37" i="41"/>
  <c r="C38" i="41"/>
  <c r="C33" i="41"/>
  <c r="B34" i="41"/>
  <c r="B35" i="41"/>
  <c r="B36" i="41"/>
  <c r="B37" i="41"/>
  <c r="B38" i="41"/>
  <c r="B33" i="41"/>
  <c r="G21" i="41"/>
  <c r="I21" i="41" s="1"/>
  <c r="G22" i="41"/>
  <c r="I22" i="41" s="1"/>
  <c r="G23" i="41"/>
  <c r="I23" i="41" s="1"/>
  <c r="G24" i="41"/>
  <c r="I24" i="41" s="1"/>
  <c r="G25" i="41"/>
  <c r="I25" i="41" s="1"/>
  <c r="G26" i="41"/>
  <c r="I26" i="41" s="1"/>
  <c r="G27" i="41"/>
  <c r="I27" i="41" s="1"/>
  <c r="G29" i="41"/>
  <c r="I29" i="41" s="1"/>
  <c r="G20" i="41"/>
  <c r="I20" i="41" s="1"/>
  <c r="F21" i="41"/>
  <c r="F22" i="41"/>
  <c r="F23" i="41"/>
  <c r="F24" i="41"/>
  <c r="F25" i="41"/>
  <c r="F26" i="41"/>
  <c r="F27" i="41"/>
  <c r="F29" i="41"/>
  <c r="F20" i="41"/>
  <c r="C21" i="41"/>
  <c r="C22" i="41"/>
  <c r="C23" i="41"/>
  <c r="C24" i="41"/>
  <c r="C25" i="41"/>
  <c r="C26" i="41"/>
  <c r="C27" i="41"/>
  <c r="C29" i="41"/>
  <c r="C20" i="41"/>
  <c r="B21" i="41"/>
  <c r="B22" i="41"/>
  <c r="B23" i="41"/>
  <c r="B24" i="41"/>
  <c r="B25" i="41"/>
  <c r="B26" i="41"/>
  <c r="B27" i="41"/>
  <c r="B29" i="41"/>
  <c r="B20" i="41"/>
  <c r="G16" i="41"/>
  <c r="I16" i="41" s="1"/>
  <c r="G14" i="41"/>
  <c r="I14" i="41" s="1"/>
  <c r="I17" i="41" s="1"/>
  <c r="F16" i="41"/>
  <c r="F14" i="41"/>
  <c r="C16" i="41"/>
  <c r="C14" i="41"/>
  <c r="B16" i="41"/>
  <c r="B14" i="41"/>
  <c r="C10" i="41"/>
  <c r="C8" i="41"/>
  <c r="B10" i="41"/>
  <c r="B8" i="41"/>
  <c r="G10" i="41"/>
  <c r="I10" i="41" s="1"/>
  <c r="G8" i="41"/>
  <c r="F10" i="41"/>
  <c r="F8" i="41"/>
  <c r="D2" i="48"/>
  <c r="A13" i="48"/>
  <c r="A12" i="48"/>
  <c r="I30" i="41" l="1" a="1"/>
  <c r="I30" i="41" s="1"/>
  <c r="I8" i="41"/>
  <c r="I11" i="41" s="1"/>
  <c r="I39" i="41"/>
  <c r="A9" i="48"/>
  <c r="A8" i="48"/>
  <c r="I40" i="41" l="1"/>
  <c r="F26" i="3"/>
  <c r="D43" i="41" s="1"/>
  <c r="D34" i="48" s="1"/>
  <c r="J5" i="3" l="1"/>
  <c r="D2" i="41"/>
  <c r="M22" i="3" l="1"/>
  <c r="J18" i="3"/>
  <c r="K22" i="3"/>
  <c r="L10" i="3"/>
  <c r="M26" i="3"/>
  <c r="E10" i="3" l="1"/>
  <c r="G6" i="28" l="1"/>
  <c r="F6" i="28"/>
  <c r="F7" i="28" s="1"/>
  <c r="G7" i="28"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<sst xmlns="http://schemas.openxmlformats.org/spreadsheetml/2006/main" count="473" uniqueCount="383">
  <si>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</si>
  <si>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</si>
  <si>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</si>
  <si>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</si>
  <si>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</si>
  <si>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</si>
  <si>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</si>
  <si>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</si>
  <si>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</si>
  <si>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</si>
  <si>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</si>
  <si>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</si>
  <si>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</si>
  <si>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</si>
  <si>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</si>
  <si>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</si>
  <si>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</si>
  <si>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</si>
  <si>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</si>
  <si>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</si>
  <si>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</si>
  <si>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</si>
  <si>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</si>
  <si>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</si>
  <si>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</si>
  <si>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</si>
  <si>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</si>
  <si>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</si>
  <si>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</si>
  <si>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</si>
  <si>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</si>
  <si>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</si>
  <si>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</si>
  <si>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</si>
  <si>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</si>
  <si>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</si>
  <si>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</si>
  <si>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</si>
  <si>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Гарантія, міс. / Warranty, months</t>
  </si>
  <si>
    <t>1.1</t>
  </si>
  <si>
    <t>1.2</t>
  </si>
  <si>
    <t>Додаток 2/ Annex 2</t>
  </si>
  <si>
    <t>Комерційна пропозиція до тендеру №</t>
  </si>
  <si>
    <t>№ п/п</t>
  </si>
  <si>
    <t>Lot 1/ Лот 1</t>
  </si>
  <si>
    <t>Спеціальні умови/ Special conditions:</t>
  </si>
  <si>
    <t>Посада</t>
  </si>
  <si>
    <t>Підпис</t>
  </si>
  <si>
    <t xml:space="preserve">Прізвище, Ім'я </t>
  </si>
  <si>
    <t>Печатка</t>
  </si>
  <si>
    <t>/Signing information</t>
  </si>
  <si>
    <t>Позиція № /  Position #</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</si>
  <si>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</si>
  <si>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</si>
  <si>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</si>
  <si>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</si>
  <si>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</si>
  <si>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</si>
  <si>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</si>
  <si>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</si>
  <si>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</si>
  <si>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</si>
  <si>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</si>
  <si>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</si>
  <si>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</si>
  <si>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</si>
  <si>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</si>
  <si>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</si>
  <si>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</si>
  <si>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</si>
  <si>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</si>
  <si>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</si>
  <si>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</si>
  <si>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</si>
  <si>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</si>
  <si>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</si>
  <si>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</si>
  <si>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</si>
  <si>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</si>
  <si>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</si>
  <si>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</si>
  <si>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</si>
  <si>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</si>
  <si>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</si>
  <si>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</si>
  <si>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</si>
  <si>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</si>
  <si>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</si>
  <si>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</si>
  <si>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</si>
  <si>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t>Кількість / 
Quantity</t>
  </si>
  <si>
    <t>Одиниця виміру / 
Unit of Measurement (UoM)</t>
  </si>
  <si>
    <t>Лот № / 
Lot #</t>
  </si>
  <si>
    <t>Позиція № / 
Position #</t>
  </si>
  <si>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</si>
  <si>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</si>
  <si>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</si>
  <si>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</si>
  <si>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</si>
  <si>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</si>
  <si>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</si>
  <si>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</si>
  <si>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</si>
  <si>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</si>
  <si>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</si>
  <si>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</si>
  <si>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</si>
  <si>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</si>
  <si>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</si>
  <si>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</si>
  <si>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</si>
  <si>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</si>
  <si>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</si>
  <si>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</si>
  <si>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</si>
  <si>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календарних днів з дати підписання видаткової накладної / 
calendar days from signing date of delivery note</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</si>
  <si>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</si>
  <si>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</si>
  <si>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</si>
  <si>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</si>
  <si>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</si>
  <si>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</si>
  <si>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</si>
  <si>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</si>
  <si>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</si>
  <si>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</si>
  <si>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</si>
  <si>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</si>
  <si>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</si>
  <si>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</si>
  <si>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</si>
  <si>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</si>
  <si>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</si>
  <si>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</si>
  <si>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</si>
  <si>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</si>
  <si>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</si>
  <si>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</si>
  <si>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</si>
  <si>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</si>
  <si>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</si>
  <si>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</si>
  <si>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</si>
  <si>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</si>
  <si>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</si>
  <si>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</si>
  <si>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</si>
  <si>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</si>
  <si>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</si>
  <si>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</si>
  <si>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</si>
  <si>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</si>
  <si>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</si>
  <si>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</si>
  <si>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</si>
  <si>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</si>
  <si>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</si>
  <si>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</si>
  <si>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</si>
  <si>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</si>
  <si>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</si>
  <si>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</si>
  <si>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</si>
  <si>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</si>
  <si>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</si>
  <si>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t>Загальні умови/ General conditions:</t>
  </si>
  <si>
    <t>Goods description</t>
  </si>
  <si>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</si>
  <si>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</si>
  <si>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</si>
  <si>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</si>
  <si>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</si>
  <si>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</si>
  <si>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</si>
  <si>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</si>
  <si>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</si>
  <si>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</si>
  <si>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</si>
  <si>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</si>
  <si>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</si>
  <si>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</si>
  <si>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</si>
  <si>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</si>
  <si>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t xml:space="preserve">Учасники тендера можуть надавати свої пропозиції на всі або на окремі лоти. Переможець або переможці тендера будуть визначені окремо по кожному лоту. </t>
  </si>
  <si>
    <t xml:space="preserve">Bidders may submit their bids for all or individual lots. The tender winner(s) will be determined separately for each lot. </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</si>
  <si>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</si>
  <si>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</si>
  <si>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</si>
  <si>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 xml:space="preserve">Всього до сплати по всім лотам /Amount to pay for all lots </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</si>
  <si>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</si>
  <si>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</si>
  <si>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</si>
  <si>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</si>
  <si>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</si>
  <si>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</si>
  <si>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</si>
  <si>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</si>
  <si>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</si>
  <si>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</si>
  <si>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</si>
  <si>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</si>
  <si>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</si>
  <si>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</si>
  <si>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Lot 2/ Лот 2</t>
  </si>
  <si>
    <r>
      <t>Всього до сплати</t>
    </r>
    <r>
      <rPr>
        <b/>
        <sz val="9"/>
        <color rgb="FFFF0000"/>
        <rFont val="Arial"/>
        <family val="2"/>
      </rPr>
      <t xml:space="preserve"> Лот 2</t>
    </r>
    <r>
      <rPr>
        <b/>
        <sz val="9"/>
        <color theme="1"/>
        <rFont val="Arial"/>
        <family val="2"/>
        <charset val="204"/>
      </rPr>
      <t xml:space="preserve"> /Amount to pay </t>
    </r>
    <r>
      <rPr>
        <b/>
        <sz val="9"/>
        <color rgb="FFFF0000"/>
        <rFont val="Arial"/>
        <family val="2"/>
      </rPr>
      <t>Lot 2</t>
    </r>
  </si>
  <si>
    <t>2.1</t>
  </si>
  <si>
    <t>2.2</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</si>
  <si>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</si>
  <si>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Bidder should provide price offers in euros, but the contract will be concluded in hryvnias according to the NBU currency exchange rate valid on the date of tender results announcment; the financial settlements shall be conducted in UAH.</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</si>
  <si>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</si>
  <si>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</si>
  <si>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</si>
  <si>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</si>
  <si>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</si>
  <si>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</si>
  <si>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</si>
  <si>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</si>
  <si>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t>Technical Specification</t>
  </si>
  <si>
    <t xml:space="preserve">Технічна Специфікація </t>
  </si>
  <si>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</si>
  <si>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</si>
  <si>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</si>
  <si>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</si>
  <si>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</si>
  <si>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</si>
  <si>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</si>
  <si>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</si>
  <si>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</si>
  <si>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</si>
  <si>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t>Бажаний термін постачання /
desired deadline for delivery</t>
  </si>
  <si>
    <t xml:space="preserve">календарних днів з дати укладання договору з правом дострокової поставки /
calendar days from the date of conclusion of contract with the right of early delivery </t>
  </si>
  <si>
    <t>Строк дії проекту до:
The project is valid until:</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</si>
  <si>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</si>
  <si>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</si>
  <si>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</si>
  <si>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t>Запрошення до участі в тендері</t>
  </si>
  <si>
    <t>Invitation to Tender</t>
  </si>
  <si>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</si>
  <si>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</si>
  <si>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</si>
  <si>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</si>
  <si>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</si>
  <si>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</si>
  <si>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</si>
  <si>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</si>
  <si>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</si>
  <si>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</si>
  <si>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</si>
  <si>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</si>
  <si>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</si>
  <si>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privat entepreneur: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</si>
  <si>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</si>
  <si>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</si>
  <si>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</si>
  <si>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</si>
  <si>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</si>
  <si>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</si>
  <si>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</si>
  <si>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r>
      <t xml:space="preserve">Запропонований Учасником термін постачання /
proposed by the Bidder deadline for delivery
</t>
    </r>
    <r>
      <rPr>
        <b/>
        <sz val="10"/>
        <color theme="4"/>
        <rFont val="Arial"/>
        <family val="2"/>
      </rPr>
      <t>(заповнюється учасником)
(filled in by the bidder)</t>
    </r>
  </si>
  <si>
    <t>/Technical bid for Tender</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</si>
  <si>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</si>
  <si>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 xml:space="preserve">!! Пропозиції з термінами поставки пізніше ніж за 15 календарних днів, до дати завершення дії проекту, не будуть прийматися до розгляду / 
!! Bidss with delivery terms longer than 15 calendar days before the end date of the project validity will be disqualified. </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</si>
  <si>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</si>
  <si>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</si>
  <si>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</si>
  <si>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t>кухонного HoReCa обладнання</t>
  </si>
  <si>
    <t xml:space="preserve">kitchen HoReCa equipment </t>
  </si>
  <si>
    <t>Пароконвектомат</t>
  </si>
  <si>
    <t>Steam combi oven</t>
  </si>
  <si>
    <t>Number of levels: at least 20
Distance between levels: not less than 50 mm.
Fans: at least 2
Control panel: touch/mechanical
Steam generation method: injector/boiler
Temperature regime: not less than the range of 30 - 260 C
Automatic washing: yes
Temperature probe: yes.
Fan reverse: yes.
Voltage: 220/380 V
Power: at least 28 kW.
The possibility of connection to water supply and sewage: yes</t>
  </si>
  <si>
    <t>шт/pcs</t>
  </si>
  <si>
    <t>Service on installation and commissioning and primary instruction</t>
  </si>
  <si>
    <t>Послуга з  монтажу , пусконаладки обладнання та первинного інструктажу</t>
  </si>
  <si>
    <t>Service on installation, commissioning  and primary instruction position 1.1</t>
  </si>
  <si>
    <t>Кількість рівнів: не менше 20 
Відстань між рівнями:не менше 50 мм. 
Вентилятори : не менше 2
Панель управління: сенсорна/механічна
Спосіб утворення пари: інжектор/бойлер
Температурний режим: не менше діапазону 30 – 260 С
Автоматичне миття: є
Температурний щуп: є.
Реверс вентилятора: є.
Напруга: 220/380 В
Потужність: не менше 28 кВт.
Можливість підключення до водопостачання та каналізації: є</t>
  </si>
  <si>
    <t xml:space="preserve">Послуга з  монтажу, пусконаладки та первинного інструктажу позиції 1.1 </t>
  </si>
  <si>
    <t>N/A</t>
  </si>
  <si>
    <t>послуга/service</t>
  </si>
  <si>
    <t>Automatic Sieves</t>
  </si>
  <si>
    <t>Мaшинa пpoтиpaльнa</t>
  </si>
  <si>
    <t>Type: desktop
Productivity, kg/hour - minimum 30 
Material : stainesless steel
Complete set - filter with a diameter 0,9 -1,1 mm 
Voltage: 220/380 V</t>
  </si>
  <si>
    <t>Тип: нacтільнa
Пpoдyктивніcть, кг/годину - мінімум 30 
Матеріал  - нepжaвіючa cтaль
Комплектація -  cитo з діаметром 0,9 -1,1 мм
Напруга: 220/380 В</t>
  </si>
  <si>
    <t>Service on installation, commissioningand primary instruction position 2.1</t>
  </si>
  <si>
    <t xml:space="preserve">Послуга з  монтажу , пусконаладки та первинного інструктажу позиції 2.1 </t>
  </si>
  <si>
    <t>3.1</t>
  </si>
  <si>
    <t>Professional meat grinder</t>
  </si>
  <si>
    <t>М’ясорубка професійна</t>
  </si>
  <si>
    <t>Type: semi-unger/unger/enterprise meat grinder
Power: not less than 0.75 kW
Productivity: at least 150 kg/h
Material - food grade aluminum/food grade stainless steel
Supply voltage: 220/380 V
The presence of a reverse</t>
  </si>
  <si>
    <t>Тип: мясорубка полуунгер/унгер/enterprise
Потужність: не менше 0,75 кВт 
Продуктивність: не менше 150 кг/год 
Матеріал - харчовий алюміній/харчова нержавіюча сталь
Напруга живлення: 220/380 В 
Наявність реверсу</t>
  </si>
  <si>
    <t>3.2</t>
  </si>
  <si>
    <t>Frying pan (Horeca) 70 l</t>
  </si>
  <si>
    <t>Сковорода промислова  (70 л)</t>
  </si>
  <si>
    <t>Professional electric frying pan
The volume of the bowl is not less than 70 l.
Temperature control range ° C: not less than the range +50 ... +300
 Bowl material: stainless steel/cast iron Voltage: 380 V.
Power: at least 9 kW.</t>
  </si>
  <si>
    <t>Професійна електрична сковорода перекидна
Об'ємом чаші не менше 70 л.
Діапазон регулювання температури, ° С: не менше діапазону  +50 ... +300
 Матеріал чаші: нержавіюча сталь/чавун Напруга: 380 В. 
Потужність: не менше 9 кВт.</t>
  </si>
  <si>
    <t>3.3</t>
  </si>
  <si>
    <t>Frying pan (Horeca) 38-40  l</t>
  </si>
  <si>
    <t>Сковорода промислова  (38-40 л)</t>
  </si>
  <si>
    <t>Professional electric frying pan
The volume of the bowl is not less than 38 liters.
Temperature control range, ° C: not less than the range +50 ... +300
 Bowl material: stainless steel/cast iron Voltage: 380 V.
Power: at least 4 kW.</t>
  </si>
  <si>
    <t>Професійна електрична сковорода перекидна
Об'ємом чаші не менше 38 л.
Діапазон регулювання температури, ° С: не менше діапазону  +50 ... +300
 Матеріал чаші: нержавіюча сталь/чавун Напруга: 380 В. 
Потужність: не менше 4 кВт.</t>
  </si>
  <si>
    <t>3.4</t>
  </si>
  <si>
    <t>Technical scales</t>
  </si>
  <si>
    <t>Ваги технічні</t>
  </si>
  <si>
    <t>Maximum weight for measurement: minimum - 3 kg, maximum -6 kg
Discreteness of reference - minimum -2 g, maximum -5 g
Display: LED indicator
Platform: stainless steel
Verification: Yes</t>
  </si>
  <si>
    <t>Максимальна вага для вимірювання: мінімум - 3 кг, максимум -6 кг
Дискретність відліку - мінімум -2 гр, максимум -5 гр
Дисплей: світлодіодний індикатор
Платформа: нержавіюча сталь
Повірка: так</t>
  </si>
  <si>
    <t>3.5</t>
  </si>
  <si>
    <t>Slicer</t>
  </si>
  <si>
    <t>Слайсер</t>
  </si>
  <si>
    <t>Knife diameter, mm: 190-300
Sharpening device: yes
Product material: aluminum, stainless steel
Slice thickness, mm: minimum 0...13
Power, kW: minimum 0.15
Voltage, V: 220</t>
  </si>
  <si>
    <t>Діаметр ножа, мм: 190-300 
Заточуючий пристрій: є
Матеріал виробу: алюміній, нержавіюча сталь
Товщина нарізки, мм: мінімум 0…13
Потужність, кВт: мінімум 	0.15
Напруга, В: 220</t>
  </si>
  <si>
    <t>3.6</t>
  </si>
  <si>
    <t>Professional electric stove  for 4 burners</t>
  </si>
  <si>
    <t>Електропіч професійна на 4 конфорки</t>
  </si>
  <si>
    <t>Тип встановлення: підлоговий
Тип підключення: електричний
Кількість конфорок: 4 шт
Розміри конфорок: не менше 290х400 мм.
Потужність, не менше 12 кВт
Напруга, В: 380. 
Комплектація: без духової шафи
Матеріал: нержавіюча сталь/метал з полімерним покриттям/оцинкована сталь</t>
  </si>
  <si>
    <t>Installation type: floor
Connection type: electric
Number of burners: 4 pcs
Dimensions of burners: at least 290x400 mm.
Power, not less than 12 kW
Voltage, In: 380.
Complete set: without oven
Material: stainless steel/metal with polymer coating/galvanized steel</t>
  </si>
  <si>
    <t>3.7</t>
  </si>
  <si>
    <t>Food-grade boiler</t>
  </si>
  <si>
    <t>Котел харчоварильний</t>
  </si>
  <si>
    <t>3.8</t>
  </si>
  <si>
    <t>Installation type: floor.
Connection type: electric.
Capacity, l: not less than 150 l
Type of heating: indirect.
Voltage, In: 380.
Power, kW: at least 14.
Protection: dry-run sensor of heating elements/ temperature regulator/ pressure relay/ safety valve/ electric contact pressure gauge</t>
  </si>
  <si>
    <t>Тип установки: підлогова. 
Тип підключення: електричний. 
Об'єм ємності, л: не менше 150 л 
Тип нагріву: непрямий. 
Напруга, В: 380. 
Потужність, кВт: не менше 14. 
Захист: датчик сухого ходу ТЕНів/ терморегулятор/реле тиску/запобіжний клапан/манометр електроконтактний</t>
  </si>
  <si>
    <t>Marmite first courses distribution line</t>
  </si>
  <si>
    <t>Марміт для перших страв лінії роздачі</t>
  </si>
  <si>
    <t>Number of burners: at least 3 pcs.
Voltage: 380 V.
Power: at least 7.0 kW.
Material: food grade stainless steel
Location: floor</t>
  </si>
  <si>
    <t>Кількість конфорок: не менше 3 шт.
Напруга: 380 В.
Потужність:  не менше 7,0 кВт.
Матеріал:  харчова нержавіюча сталь
Розташування: підлогове</t>
  </si>
  <si>
    <t>3.9</t>
  </si>
  <si>
    <t>Service on installation, commissioning and primary instruction position 3.1-3.8</t>
  </si>
  <si>
    <t>Послуга з  монтажу , пусконаладки та первинного інструктажу позиції 3.1 -3.8</t>
  </si>
  <si>
    <t>4.1</t>
  </si>
  <si>
    <t>Metal sink for kitchens 1-section</t>
  </si>
  <si>
    <t>Мийка металева для кухонь 1-секційна</t>
  </si>
  <si>
    <t>Number of washbasins: 1 pc
Overall dimensions, mm: (W x D x H): 700x700x850 mm ± 50 mm
Washbasin: (W x D x H) 700x700x450 mm ± 50 mm
Complete set: mixer tap, siphon, hose
Material: Stainless steel</t>
  </si>
  <si>
    <t>Кількість умивальників: 1 шт
Габаритні розміри, мм: (Ш х Д х В): 700x700x850 мм ± 50 мм
Умивальник:   (Ш х Д х Вл) 700x700x450 мм ± 50 мм
Комплектація: кран змішувач, сифон, шланг
Матеріал: Нержавіюча сталь</t>
  </si>
  <si>
    <t>4.2</t>
  </si>
  <si>
    <t>Metal sink for kitchens elongated 1-section</t>
  </si>
  <si>
    <t>Мийка металева для кухонь  подовжена 1-секційна</t>
  </si>
  <si>
    <t>Number of washbasins: 1 pc
Overall dimensions, mm: (W x D x H): 700x1500x850 mm ± 50 mm
Washbasin: (W x L x D) 700x1500x450 mm ± 50 mm
Complete set: mixer tap, siphon, hose
Material: Stainless steel</t>
  </si>
  <si>
    <t>Кількість умивальників: 1 шт
Габаритні розміри, мм: (Ш х Д х В): 700x1500x850 мм ± 50 мм
Умивальник:   (Ш х Д х Гл) 700x1500x450 мм ± 50 мм
Комплектація: кран змішувач, сифон, шланг
Матеріал: Нержавіюча сталь</t>
  </si>
  <si>
    <t>4.3</t>
  </si>
  <si>
    <t xml:space="preserve">Industrial table with a shelf </t>
  </si>
  <si>
    <t xml:space="preserve">Стіл виробничий з полицею </t>
  </si>
  <si>
    <t>Industrial table with a shelf 
Overall dimensions, mm: (W x D x H): 
 700x1200x850 ± 50 mm
Material: stainless steel</t>
  </si>
  <si>
    <t>Стіл виробничий з полицею 
Габаритні розміри, мм: (Ш х Д х В): 
 700х1200х850 ± 50 мм
Матеріал: Нержавіюча сталь</t>
  </si>
  <si>
    <t>4.4</t>
  </si>
  <si>
    <t>Elongated  shelf, type 1</t>
  </si>
  <si>
    <t>Стелаж подовжений, тип 1</t>
  </si>
  <si>
    <t>Elongated  shelf 
Overall dimensions: mm: (W x D x H): 700x800x1900 ± 100
Number of shelves: 4
Material: Stainless steel</t>
  </si>
  <si>
    <t>Стелаж подовжений 
Габаритні розміри: мм: (Ш х Д х В): 700х800х1900 ± 100
Кількість полиць: 4
Матеріал: Нержавіюча сталь</t>
  </si>
  <si>
    <t>4.5</t>
  </si>
  <si>
    <t>Elongated  shelf, type 2</t>
  </si>
  <si>
    <t>Стелаж подовжений, тип 2</t>
  </si>
  <si>
    <t>Elongated  shelf 
Overall dimensions: mm: (W x D x H): 700x800x1900 ± 100
Number of shelves: minimum 5
Material: Stainless steel</t>
  </si>
  <si>
    <t>Стелаж подовжений 
Габаритні розміри: мм: (Ш х Д х В): 700х800х1900 ± 100
Кількість полиць: мінімум 5
Матеріал: Нержавіюча сталь</t>
  </si>
  <si>
    <t>4.6</t>
  </si>
  <si>
    <t>Shelf on wheels (Stud-trolley)</t>
  </si>
  <si>
    <t>Стелаж на колесах (Шпилька-візок)</t>
  </si>
  <si>
    <t>Shelving on wheels (Stud-trolley)
Dimensions (WxDxH) / 400x600x1700 ± 100
 Number of shelves: minimum 18
Material: Stainless steel</t>
  </si>
  <si>
    <t>Стелаж на колесах (Шпилька-візок)
Розміри ( Ш хДх В) / 400х600Х1700  ± 100
 Кількість полиць: мінімум 18
Матеріал: Нержавіюча сталь</t>
  </si>
  <si>
    <r>
      <rPr>
        <b/>
        <sz val="9"/>
        <color rgb="FF000000"/>
        <rFont val="Arial"/>
        <family val="2"/>
        <charset val="204"/>
      </rPr>
      <t xml:space="preserve">Ціна, </t>
    </r>
    <r>
      <rPr>
        <b/>
        <sz val="9"/>
        <color rgb="FFFF0000"/>
        <rFont val="Arial"/>
        <family val="2"/>
      </rPr>
      <t>Євро</t>
    </r>
    <r>
      <rPr>
        <b/>
        <sz val="9"/>
        <color rgb="FFFF0000"/>
        <rFont val="Arial"/>
        <family val="2"/>
        <charset val="204"/>
      </rPr>
      <t>,</t>
    </r>
    <r>
      <rPr>
        <b/>
        <sz val="9"/>
        <color rgb="FF000000"/>
        <rFont val="Arial"/>
        <family val="2"/>
        <charset val="204"/>
      </rPr>
      <t xml:space="preserve"> </t>
    </r>
    <r>
      <rPr>
        <b/>
        <sz val="9"/>
        <color rgb="FFFF0000"/>
        <rFont val="Arial"/>
        <family val="2"/>
        <charset val="204"/>
      </rPr>
      <t>без ПДВ</t>
    </r>
    <r>
      <rPr>
        <b/>
        <sz val="9"/>
        <color rgb="FF000000"/>
        <rFont val="Arial"/>
        <family val="2"/>
        <charset val="204"/>
      </rPr>
      <t xml:space="preserve"> / 
Price </t>
    </r>
    <r>
      <rPr>
        <b/>
        <sz val="9"/>
        <color rgb="FFFF0000"/>
        <rFont val="Arial"/>
        <family val="2"/>
      </rPr>
      <t>EUR</t>
    </r>
    <r>
      <rPr>
        <b/>
        <sz val="9"/>
        <color rgb="FFFF0000"/>
        <rFont val="Arial"/>
        <family val="2"/>
        <charset val="204"/>
      </rPr>
      <t xml:space="preserve"> (VAT excl.)*</t>
    </r>
  </si>
  <si>
    <r>
      <rPr>
        <b/>
        <sz val="9"/>
        <color rgb="FF000000"/>
        <rFont val="Arial"/>
        <family val="2"/>
        <charset val="204"/>
      </rPr>
      <t xml:space="preserve">Сума, </t>
    </r>
    <r>
      <rPr>
        <b/>
        <sz val="9"/>
        <color rgb="FFFF0000"/>
        <rFont val="Arial"/>
        <family val="2"/>
      </rPr>
      <t>Євро</t>
    </r>
    <r>
      <rPr>
        <b/>
        <sz val="9"/>
        <color rgb="FFFF0000"/>
        <rFont val="Arial"/>
        <family val="2"/>
        <charset val="204"/>
      </rPr>
      <t xml:space="preserve">, без ПДВ </t>
    </r>
    <r>
      <rPr>
        <b/>
        <sz val="9"/>
        <color rgb="FF000000"/>
        <rFont val="Arial"/>
        <family val="2"/>
        <charset val="204"/>
      </rPr>
      <t>/
Amount,</t>
    </r>
    <r>
      <rPr>
        <b/>
        <sz val="9"/>
        <color rgb="FFFF0000"/>
        <rFont val="Arial"/>
        <family val="2"/>
        <charset val="204"/>
      </rPr>
      <t xml:space="preserve"> EUR (VAT excl.) </t>
    </r>
  </si>
  <si>
    <t>Lot 3/ Лот 3</t>
  </si>
  <si>
    <r>
      <t>Всього до сплати</t>
    </r>
    <r>
      <rPr>
        <b/>
        <sz val="9"/>
        <color rgb="FFFF0000"/>
        <rFont val="Arial"/>
        <family val="2"/>
      </rPr>
      <t xml:space="preserve"> Лот 3</t>
    </r>
    <r>
      <rPr>
        <b/>
        <sz val="9"/>
        <color theme="1"/>
        <rFont val="Arial"/>
        <family val="2"/>
        <charset val="204"/>
      </rPr>
      <t xml:space="preserve"> /Amount to pay </t>
    </r>
    <r>
      <rPr>
        <b/>
        <sz val="9"/>
        <color rgb="FFFF0000"/>
        <rFont val="Arial"/>
        <family val="2"/>
      </rPr>
      <t>Lot 3</t>
    </r>
  </si>
  <si>
    <t>Lot 4/ Лот 4</t>
  </si>
  <si>
    <r>
      <t>Всього до сплати</t>
    </r>
    <r>
      <rPr>
        <b/>
        <sz val="9"/>
        <color rgb="FFFF0000"/>
        <rFont val="Arial"/>
        <family val="2"/>
      </rPr>
      <t xml:space="preserve"> Лот 4</t>
    </r>
    <r>
      <rPr>
        <b/>
        <sz val="9"/>
        <color theme="1"/>
        <rFont val="Arial"/>
        <family val="2"/>
        <charset val="204"/>
      </rPr>
      <t xml:space="preserve"> /Amount to pay </t>
    </r>
    <r>
      <rPr>
        <b/>
        <sz val="9"/>
        <color rgb="FFFF0000"/>
        <rFont val="Arial"/>
        <family val="2"/>
      </rPr>
      <t>Lot 4</t>
    </r>
  </si>
  <si>
    <t>Vyacheslava Chornovola Street, 28/1, Kyiv, 01135</t>
  </si>
  <si>
    <t>вул. В'ячеслава Чорновола, 28/1, Київ, 01135</t>
  </si>
  <si>
    <t>National Children's Specialized Hospital of the Ministry of Health of Ukraine "OKHMATDYT"</t>
  </si>
  <si>
    <t>Національна дитяча спеціалізована лікарня МОЗ України "ОХМАТДИТ"</t>
  </si>
  <si>
    <t xml:space="preserve">післяоплата / post-payment; </t>
  </si>
  <si>
    <t xml:space="preserve">!! Пропозиції з термінами поставки пізніше ніж за 15 календарних днів, до дати завершення дії проекту, не будуть прийматися до розгляду / !! Bids with delivery terms longer than 15 calendar days before the end date of the project validity will be disqualified. </t>
  </si>
  <si>
    <t>Усі ціни включають усі відповідні збори та витрати, які повинен сплатити Продавець, включаючи, але не обмежуючись, ціну Товару, упаковку Товару, доставку Товару, розвантаження, перевезення товарів до місця доставки,  а також монтаж, пусконаладка та первинний інструктаж для відповідних позицій.</t>
  </si>
  <si>
    <t>All prices include all applicable charges and expenses to be paid by the Seller, that includes, but is not limited to: price of Goods, packaging of Goods, delivery of Goods, unloading, bringing the goods to the place of delivery, as well as installation,  commissioning and primary instruction for corresponding positions.</t>
  </si>
  <si>
    <t>Installation, commissioning and  primary instruction services for the relevant Lots (Lot 1, 2 and 3) must be performed as required by the project within 15 days (from the date of the project request) but no later than 180 days from the moment of conclusion of the contract. 100% payment of concessions after payment after signing the act of completed works.</t>
  </si>
  <si>
    <t xml:space="preserve">Послуги монтажу, пусконаладки та первинного інструктажу для відповідних лотів (Лот 1,2 та 3) повинні бути виконані за вимогою проекту протягом 15 днів  (з дати запиту проєкту) але не пізніше ніж 180 днів з моменту заключення договору. Оплата постуг 100 % після оплата після підписання акту виконаних робіт. </t>
  </si>
  <si>
    <t>а) Видаткова накладна
б) Сертифікат відповідності - згідно зі Специфікацією
в) Інструкція користувача українською мовою
г) Гарантійний талон (з печаткою виробника та/або Продавця)</t>
  </si>
  <si>
    <t>a) Delivery note
b) Certificate of Conformity - acc. to the Specification
c) User Manual in Ukrainian 
d) Warranty certificate (with stamp of manufacture and/or Seller)</t>
  </si>
  <si>
    <r>
      <t xml:space="preserve">Пропозиція учасника
</t>
    </r>
    <r>
      <rPr>
        <i/>
        <sz val="8"/>
        <color rgb="FFFF0000"/>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</si>
  <si>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Bidders offer 
</t>
    </r>
    <r>
      <rPr>
        <i/>
        <sz val="8"/>
        <color rgb="FFFF0000"/>
        <rFont val="Arial"/>
        <family val="2"/>
      </rPr>
      <t>(with goods description, goods model and detailed description of the proposed material characteristics to confirm compliance with the specification and which will be specified in the Contract)</t>
    </r>
  </si>
  <si>
    <r>
      <t xml:space="preserve">Bidders offer
</t>
    </r>
    <r>
      <rPr>
        <sz val="8"/>
        <color rgb="FFFF0000"/>
        <rFont val="Arial"/>
        <family val="2"/>
      </rPr>
      <t>(The Bidder indicate the name of the product,model  which will be specified in the Contract)</t>
    </r>
  </si>
  <si>
    <r>
      <t xml:space="preserve">Пропозиція учасника
</t>
    </r>
    <r>
      <rPr>
        <sz val="8"/>
        <color rgb="FFFF0000"/>
        <rFont val="Arial"/>
        <family val="2"/>
      </rPr>
      <t>(Учасник зазначає назву товару, модель що в подальшому буде зазначена в Договорі).</t>
    </r>
  </si>
  <si>
    <r>
      <t xml:space="preserve">Ціна, Євро, </t>
    </r>
    <r>
      <rPr>
        <b/>
        <sz val="9"/>
        <color rgb="FFFF0000"/>
        <rFont val="Arial"/>
        <family val="2"/>
      </rPr>
      <t>з ПДВ</t>
    </r>
    <r>
      <rPr>
        <b/>
        <sz val="9"/>
        <color theme="1"/>
        <rFont val="Arial"/>
        <family val="2"/>
        <charset val="204"/>
      </rPr>
      <t xml:space="preserve"> / 
Price EUR</t>
    </r>
    <r>
      <rPr>
        <b/>
        <sz val="9"/>
        <color rgb="FFFF0000"/>
        <rFont val="Arial"/>
        <family val="2"/>
      </rPr>
      <t xml:space="preserve"> (VAT incl.)</t>
    </r>
    <r>
      <rPr>
        <b/>
        <sz val="9"/>
        <color theme="1"/>
        <rFont val="Arial"/>
        <family val="2"/>
        <charset val="204"/>
      </rPr>
      <t>*</t>
    </r>
  </si>
  <si>
    <r>
      <t>Сума, Євро,</t>
    </r>
    <r>
      <rPr>
        <b/>
        <sz val="9"/>
        <color rgb="FFFF0000"/>
        <rFont val="Arial"/>
        <family val="2"/>
      </rPr>
      <t xml:space="preserve"> з ПДВ</t>
    </r>
    <r>
      <rPr>
        <b/>
        <sz val="9"/>
        <color theme="1"/>
        <rFont val="Arial"/>
        <family val="2"/>
        <charset val="204"/>
      </rPr>
      <t xml:space="preserve"> / 
Amount EUR </t>
    </r>
    <r>
      <rPr>
        <b/>
        <sz val="9"/>
        <color rgb="FFFF0000"/>
        <rFont val="Arial"/>
        <family val="2"/>
      </rPr>
      <t>(VAT incl.)</t>
    </r>
    <r>
      <rPr>
        <b/>
        <sz val="9"/>
        <color theme="1"/>
        <rFont val="Arial"/>
        <family val="2"/>
        <charset val="204"/>
      </rPr>
      <t>*</t>
    </r>
  </si>
  <si>
    <t>Проект Договору на закупівлю Товаруу вкладенні до тендерної документації</t>
  </si>
  <si>
    <t>Draft of the Contract for the purchase of Goods is attached to the tender documents.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</si>
</sst>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_-* #,##0.00\ [$₴-422]_-;\-* #,##0.00\ [$₴-422]_-;_-* &quot;-&quot;??\ [$₴-422]_-;_-@_-"/>
    <numFmt numFmtId="166" formatCode="#,##0.00\ [$EUR]"/>
  </numFmts>
  <fonts count="72"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sz val="11"/>
      <color theme="1"/>
      <name val="Segoe UI"/>
      <family val="2"/>
    </font>
    <font>
      <b/>
      <u/>
      <sz val="11"/>
      <name val="Arial"/>
      <family val="2"/>
    </font>
    <font>
      <sz val="11"/>
      <name val="Arial"/>
      <family val="2"/>
    </font>
    <font>
      <sz val="11"/>
      <color rgb="FFFF0000"/>
      <name val="Arial"/>
      <family val="2"/>
      <charset val="204"/>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b/>
      <sz val="10"/>
      <color rgb="FFFF0000"/>
      <name val="Arial"/>
      <family val="2"/>
      <charset val="204"/>
    </font>
    <font>
      <sz val="9"/>
      <color rgb="FFFF0000"/>
      <name val="Arial"/>
      <family val="2"/>
      <charset val="204"/>
    </font>
    <font>
      <sz val="8"/>
      <name val="Calibri"/>
      <family val="2"/>
      <charset val="204"/>
      <scheme val="minor"/>
    </font>
    <font>
      <b/>
      <sz val="9"/>
      <color theme="1"/>
      <name val="Arial"/>
      <family val="2"/>
    </font>
    <font>
      <b/>
      <sz val="10"/>
      <color theme="4"/>
      <name val="Arial"/>
      <family val="2"/>
    </font>
    <font>
      <sz val="11"/>
      <color theme="1"/>
      <name val="Arial"/>
      <family val="2"/>
      <charset val="204"/>
    </font>
    <font>
      <b/>
      <sz val="14"/>
      <color theme="1"/>
      <name val="Arial"/>
      <family val="2"/>
    </font>
    <font>
      <sz val="12"/>
      <color theme="1"/>
      <name val="Calibri"/>
      <family val="2"/>
      <charset val="204"/>
      <scheme val="minor"/>
    </font>
    <font>
      <sz val="9"/>
      <name val="Arial"/>
      <family val="2"/>
      <charset val="204"/>
    </font>
    <font>
      <sz val="9"/>
      <name val="Arial"/>
      <family val="2"/>
    </font>
    <font>
      <i/>
      <sz val="8"/>
      <color rgb="FFFF0000"/>
      <name val="Arial"/>
      <family val="2"/>
    </font>
    <font>
      <sz val="8"/>
      <color rgb="FFFF0000"/>
      <name val="Arial"/>
      <family val="2"/>
    </font>
  </fonts>
  <fills count="1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4" tint="0.39997558519241921"/>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16">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4" fillId="0" borderId="0"/>
    <xf numFmtId="0" fontId="1" fillId="0" borderId="0"/>
    <xf numFmtId="0" fontId="24" fillId="0" borderId="0"/>
    <xf numFmtId="0" fontId="2" fillId="0" borderId="0"/>
    <xf numFmtId="0" fontId="2" fillId="0" borderId="0"/>
    <xf numFmtId="0" fontId="24" fillId="0" borderId="0"/>
    <xf numFmtId="0" fontId="12" fillId="0" borderId="0"/>
  </cellStyleXfs>
  <cellXfs count="556">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0" fontId="0" fillId="0" borderId="0" xfId="0" applyAlignment="1">
      <alignment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2" fillId="0" borderId="0" xfId="6" applyAlignment="1">
      <alignment horizontal="center" vertical="center"/>
    </xf>
    <xf numFmtId="0" fontId="2" fillId="0" borderId="0" xfId="6" applyAlignment="1">
      <alignment horizontal="left" vertical="top"/>
    </xf>
    <xf numFmtId="0" fontId="2" fillId="0" borderId="0" xfId="6" applyAlignment="1">
      <alignment horizontal="left" vertical="top" wrapText="1"/>
    </xf>
    <xf numFmtId="0" fontId="5" fillId="0" borderId="0" xfId="14" applyFont="1" applyAlignment="1">
      <alignment vertical="top"/>
    </xf>
    <xf numFmtId="0" fontId="2" fillId="0" borderId="0" xfId="14" applyFont="1" applyAlignment="1">
      <alignment vertical="top"/>
    </xf>
    <xf numFmtId="49" fontId="5" fillId="0" borderId="1" xfId="6" applyNumberFormat="1" applyFont="1" applyBorder="1" applyAlignment="1">
      <alignment horizontal="center" vertical="center"/>
    </xf>
    <xf numFmtId="0" fontId="2" fillId="0" borderId="0" xfId="6" applyAlignment="1">
      <alignment vertical="top"/>
    </xf>
    <xf numFmtId="0" fontId="25" fillId="0" borderId="1" xfId="14" applyFont="1" applyBorder="1" applyAlignment="1">
      <alignment horizontal="center" vertical="center" wrapText="1"/>
    </xf>
    <xf numFmtId="0" fontId="2" fillId="0" borderId="0" xfId="14" applyFont="1" applyAlignment="1">
      <alignment vertical="top" wrapText="1"/>
    </xf>
    <xf numFmtId="0" fontId="5" fillId="0" borderId="1" xfId="6" applyFont="1" applyBorder="1" applyAlignment="1">
      <alignment horizontal="center" vertical="top"/>
    </xf>
    <xf numFmtId="0" fontId="2" fillId="0" borderId="0" xfId="0" applyFont="1" applyAlignment="1">
      <alignment horizontal="left" wrapText="1"/>
    </xf>
    <xf numFmtId="0" fontId="2" fillId="7" borderId="8" xfId="0" applyFont="1" applyFill="1" applyBorder="1" applyAlignment="1">
      <alignment vertical="center"/>
    </xf>
    <xf numFmtId="0" fontId="2" fillId="7"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165" fontId="2" fillId="4" borderId="18" xfId="0" applyNumberFormat="1" applyFont="1" applyFill="1" applyBorder="1" applyAlignment="1">
      <alignment horizontal="center" vertical="center"/>
    </xf>
    <xf numFmtId="1" fontId="9" fillId="0" borderId="18" xfId="0" applyNumberFormat="1" applyFont="1" applyBorder="1" applyAlignment="1">
      <alignment horizontal="center" vertical="center"/>
    </xf>
    <xf numFmtId="0" fontId="5" fillId="0" borderId="30" xfId="0" applyFont="1" applyBorder="1" applyAlignment="1">
      <alignment horizontal="center" vertical="center" wrapText="1"/>
    </xf>
    <xf numFmtId="0" fontId="5" fillId="0" borderId="32" xfId="0" applyFont="1" applyBorder="1" applyAlignment="1">
      <alignment horizontal="center" vertical="center" wrapText="1"/>
    </xf>
    <xf numFmtId="165" fontId="2" fillId="4" borderId="13" xfId="0" applyNumberFormat="1" applyFont="1" applyFill="1" applyBorder="1" applyAlignment="1">
      <alignment horizontal="center" vertical="center"/>
    </xf>
    <xf numFmtId="0" fontId="39" fillId="0" borderId="19" xfId="0" applyFont="1" applyBorder="1" applyAlignment="1">
      <alignment horizontal="center" vertical="center"/>
    </xf>
    <xf numFmtId="0" fontId="42" fillId="0" borderId="19" xfId="0" applyFont="1" applyBorder="1" applyAlignment="1">
      <alignment horizontal="center" vertical="center"/>
    </xf>
    <xf numFmtId="0" fontId="39" fillId="0" borderId="0" xfId="0" applyFont="1"/>
    <xf numFmtId="4" fontId="25" fillId="0" borderId="31" xfId="0" applyNumberFormat="1" applyFont="1" applyBorder="1" applyAlignment="1">
      <alignment horizontal="center" vertical="center" wrapText="1"/>
    </xf>
    <xf numFmtId="14" fontId="2" fillId="0" borderId="0" xfId="0" applyNumberFormat="1" applyFont="1" applyAlignment="1">
      <alignment horizontal="center" vertical="center"/>
    </xf>
    <xf numFmtId="0" fontId="0" fillId="5" borderId="27" xfId="0" applyFill="1" applyBorder="1" applyAlignment="1">
      <alignment vertical="top"/>
    </xf>
    <xf numFmtId="9" fontId="2" fillId="0" borderId="40"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3" fillId="2" borderId="0" xfId="0" applyFont="1" applyFill="1" applyAlignment="1">
      <alignment horizontal="left" vertical="top" wrapText="1"/>
    </xf>
    <xf numFmtId="0" fontId="19" fillId="0" borderId="0" xfId="0" applyFont="1"/>
    <xf numFmtId="0" fontId="51" fillId="0" borderId="0" xfId="0" applyFont="1"/>
    <xf numFmtId="0" fontId="50" fillId="0" borderId="0" xfId="0" applyFont="1"/>
    <xf numFmtId="0" fontId="42" fillId="0" borderId="0" xfId="0" applyFont="1" applyAlignment="1">
      <alignment horizontal="justify" vertical="center" wrapText="1"/>
    </xf>
    <xf numFmtId="0" fontId="30" fillId="2" borderId="0" xfId="0" applyFont="1" applyFill="1" applyAlignment="1">
      <alignment horizontal="right" vertical="center" wrapText="1"/>
    </xf>
    <xf numFmtId="0" fontId="52" fillId="2" borderId="9" xfId="0" applyFont="1" applyFill="1" applyBorder="1" applyAlignment="1">
      <alignment vertical="top" wrapText="1"/>
    </xf>
    <xf numFmtId="0" fontId="52" fillId="2" borderId="12" xfId="0" applyFont="1" applyFill="1" applyBorder="1" applyAlignment="1">
      <alignment vertical="top" wrapText="1"/>
    </xf>
    <xf numFmtId="0" fontId="42" fillId="0" borderId="49" xfId="0" applyFont="1" applyBorder="1" applyAlignment="1">
      <alignment horizontal="justify" vertical="center" wrapText="1"/>
    </xf>
    <xf numFmtId="0" fontId="42" fillId="0" borderId="50" xfId="0" applyFont="1" applyBorder="1" applyAlignment="1">
      <alignment horizontal="justify" vertical="center" wrapText="1"/>
    </xf>
    <xf numFmtId="0" fontId="42" fillId="2" borderId="0" xfId="0" applyFont="1" applyFill="1" applyAlignment="1">
      <alignment horizontal="justify" vertical="center" wrapText="1"/>
    </xf>
    <xf numFmtId="0" fontId="30" fillId="2" borderId="8" xfId="0" applyFont="1" applyFill="1" applyBorder="1" applyAlignment="1">
      <alignment horizontal="justify" vertical="center" wrapText="1"/>
    </xf>
    <xf numFmtId="0" fontId="34" fillId="2" borderId="8" xfId="0" applyFont="1" applyFill="1" applyBorder="1" applyAlignment="1">
      <alignment horizontal="justify" vertical="center" wrapText="1"/>
    </xf>
    <xf numFmtId="0" fontId="30"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6" fillId="2" borderId="0" xfId="0" applyFont="1" applyFill="1" applyAlignment="1">
      <alignment horizontal="right" vertical="center"/>
    </xf>
    <xf numFmtId="0" fontId="7" fillId="2" borderId="1" xfId="1" applyFill="1" applyBorder="1"/>
    <xf numFmtId="0" fontId="5" fillId="0" borderId="44" xfId="0" applyFont="1" applyBorder="1" applyAlignment="1">
      <alignment horizontal="center" vertical="center" wrapText="1"/>
    </xf>
    <xf numFmtId="1" fontId="9" fillId="0" borderId="14" xfId="0" applyNumberFormat="1" applyFont="1" applyBorder="1" applyAlignment="1">
      <alignment horizontal="center" vertical="center"/>
    </xf>
    <xf numFmtId="0" fontId="0" fillId="5" borderId="40" xfId="0" applyFill="1" applyBorder="1" applyAlignment="1">
      <alignment vertical="top"/>
    </xf>
    <xf numFmtId="4" fontId="25" fillId="0" borderId="19" xfId="0" applyNumberFormat="1" applyFont="1" applyBorder="1" applyAlignment="1">
      <alignment horizontal="center" vertical="center" wrapText="1"/>
    </xf>
    <xf numFmtId="0" fontId="4" fillId="2" borderId="0" xfId="0" applyFont="1" applyFill="1" applyAlignment="1">
      <alignment horizontal="left" wrapText="1"/>
    </xf>
    <xf numFmtId="0" fontId="2" fillId="2" borderId="0" xfId="0" applyFont="1" applyFill="1" applyAlignment="1">
      <alignment vertical="center" wrapText="1"/>
    </xf>
    <xf numFmtId="0" fontId="11" fillId="2" borderId="0" xfId="1" applyFont="1" applyFill="1" applyBorder="1" applyAlignment="1">
      <alignment horizontal="left"/>
    </xf>
    <xf numFmtId="0" fontId="29" fillId="2" borderId="0" xfId="1" applyFont="1" applyFill="1" applyBorder="1" applyAlignment="1">
      <alignment vertical="center"/>
    </xf>
    <xf numFmtId="0" fontId="11" fillId="2" borderId="0" xfId="1" applyFont="1" applyFill="1" applyBorder="1" applyAlignment="1">
      <alignment wrapText="1"/>
    </xf>
    <xf numFmtId="0" fontId="29" fillId="2" borderId="0" xfId="1" applyFont="1" applyFill="1" applyBorder="1" applyAlignment="1">
      <alignment vertical="center" wrapText="1"/>
    </xf>
    <xf numFmtId="0" fontId="11" fillId="2" borderId="0" xfId="1" applyFont="1" applyFill="1" applyBorder="1" applyAlignment="1">
      <alignment horizontal="left" vertical="center" wrapText="1"/>
    </xf>
    <xf numFmtId="0" fontId="11" fillId="2" borderId="0" xfId="1" applyFont="1" applyFill="1" applyBorder="1" applyAlignment="1">
      <alignment vertical="center" wrapText="1"/>
    </xf>
    <xf numFmtId="0" fontId="11" fillId="2" borderId="0" xfId="1" applyFont="1" applyFill="1" applyBorder="1" applyAlignment="1">
      <alignment vertical="center"/>
    </xf>
    <xf numFmtId="0" fontId="2" fillId="7" borderId="0" xfId="0" applyFont="1" applyFill="1" applyAlignment="1">
      <alignment vertical="center"/>
    </xf>
    <xf numFmtId="0" fontId="2" fillId="7" borderId="0" xfId="0" applyFont="1" applyFill="1" applyAlignment="1">
      <alignment vertical="center" wrapText="1"/>
    </xf>
    <xf numFmtId="0" fontId="50" fillId="0" borderId="0" xfId="0" applyFont="1" applyAlignment="1">
      <alignment wrapText="1"/>
    </xf>
    <xf numFmtId="0" fontId="50" fillId="0" borderId="0" xfId="0" applyFont="1" applyAlignment="1">
      <alignment horizontal="left" wrapText="1"/>
    </xf>
    <xf numFmtId="0" fontId="28" fillId="2" borderId="22" xfId="0" applyFont="1" applyFill="1" applyBorder="1"/>
    <xf numFmtId="0" fontId="50" fillId="0" borderId="0" xfId="0" applyFont="1" applyAlignment="1">
      <alignment vertical="top"/>
    </xf>
    <xf numFmtId="0" fontId="51" fillId="0" borderId="0" xfId="0" applyFont="1" applyAlignment="1">
      <alignment horizontal="center" vertical="center" wrapText="1"/>
    </xf>
    <xf numFmtId="0" fontId="33" fillId="0" borderId="41" xfId="0" quotePrefix="1" applyFont="1" applyBorder="1" applyAlignment="1">
      <alignment horizontal="center" vertical="center" wrapText="1"/>
    </xf>
    <xf numFmtId="49" fontId="61" fillId="0" borderId="26" xfId="0" applyNumberFormat="1" applyFont="1" applyBorder="1" applyAlignment="1">
      <alignment horizontal="center" vertical="center"/>
    </xf>
    <xf numFmtId="49" fontId="61" fillId="0" borderId="41" xfId="0" applyNumberFormat="1" applyFont="1" applyBorder="1" applyAlignment="1">
      <alignment horizontal="center" vertical="center"/>
    </xf>
    <xf numFmtId="0" fontId="0" fillId="5" borderId="1" xfId="0" applyFill="1" applyBorder="1" applyAlignment="1">
      <alignment vertical="top"/>
    </xf>
    <xf numFmtId="0" fontId="0" fillId="5" borderId="42" xfId="0" applyFill="1" applyBorder="1" applyAlignment="1">
      <alignment vertical="top"/>
    </xf>
    <xf numFmtId="49" fontId="9" fillId="2" borderId="0" xfId="0" applyNumberFormat="1" applyFont="1" applyFill="1" applyAlignment="1">
      <alignment horizontal="center" vertical="center"/>
    </xf>
    <xf numFmtId="0" fontId="9" fillId="2" borderId="0" xfId="0" applyFont="1" applyFill="1" applyAlignment="1">
      <alignment horizontal="left" vertical="center" wrapText="1"/>
    </xf>
    <xf numFmtId="0" fontId="0" fillId="2" borderId="0" xfId="0" applyFill="1" applyAlignment="1">
      <alignment vertical="top"/>
    </xf>
    <xf numFmtId="1" fontId="9" fillId="2" borderId="0" xfId="0" applyNumberFormat="1" applyFont="1" applyFill="1" applyAlignment="1">
      <alignment horizontal="center" vertical="center"/>
    </xf>
    <xf numFmtId="0" fontId="33" fillId="0" borderId="1" xfId="0" quotePrefix="1" applyFont="1" applyBorder="1" applyAlignment="1">
      <alignment horizontal="center" vertical="center" wrapText="1"/>
    </xf>
    <xf numFmtId="166" fontId="61" fillId="2" borderId="0" xfId="0" applyNumberFormat="1" applyFont="1" applyFill="1" applyAlignment="1">
      <alignment horizontal="center" vertical="center"/>
    </xf>
    <xf numFmtId="0" fontId="25" fillId="2" borderId="0" xfId="0" applyFont="1" applyFill="1" applyAlignment="1">
      <alignment horizontal="center" vertical="center"/>
    </xf>
    <xf numFmtId="49" fontId="61" fillId="2" borderId="0" xfId="0" applyNumberFormat="1" applyFont="1" applyFill="1" applyAlignment="1">
      <alignment horizontal="center" vertical="center"/>
    </xf>
    <xf numFmtId="0" fontId="33" fillId="0" borderId="34" xfId="0" quotePrefix="1" applyFont="1" applyBorder="1" applyAlignment="1">
      <alignment horizontal="center" vertical="center" wrapText="1"/>
    </xf>
    <xf numFmtId="0" fontId="2" fillId="2" borderId="0" xfId="0" applyFont="1" applyFill="1" applyAlignment="1">
      <alignment horizontal="right"/>
    </xf>
    <xf numFmtId="0" fontId="5" fillId="0" borderId="31" xfId="0" applyFont="1" applyBorder="1" applyAlignment="1">
      <alignment horizontal="center" vertical="center" wrapText="1"/>
    </xf>
    <xf numFmtId="0" fontId="2" fillId="0" borderId="0" xfId="0" applyFont="1" applyAlignment="1">
      <alignment horizontal="right"/>
    </xf>
    <xf numFmtId="0" fontId="61" fillId="2" borderId="0" xfId="0" applyFont="1" applyFill="1" applyAlignment="1">
      <alignment horizontal="center" vertical="top" wrapText="1"/>
    </xf>
    <xf numFmtId="0" fontId="33" fillId="0" borderId="15" xfId="0" quotePrefix="1" applyFont="1" applyBorder="1" applyAlignment="1">
      <alignment horizontal="center" vertical="center" wrapText="1"/>
    </xf>
    <xf numFmtId="4" fontId="2" fillId="0" borderId="14" xfId="0" applyNumberFormat="1" applyFont="1" applyBorder="1" applyAlignment="1">
      <alignment horizontal="center" vertical="center"/>
    </xf>
    <xf numFmtId="4" fontId="61" fillId="2" borderId="48" xfId="0" applyNumberFormat="1" applyFont="1" applyFill="1" applyBorder="1" applyAlignment="1">
      <alignment horizontal="center" vertical="center"/>
    </xf>
    <xf numFmtId="4" fontId="2" fillId="0" borderId="15" xfId="0" applyNumberFormat="1" applyFont="1" applyBorder="1" applyAlignment="1">
      <alignment horizontal="center" vertical="center"/>
    </xf>
    <xf numFmtId="4" fontId="61" fillId="2" borderId="19" xfId="0" applyNumberFormat="1" applyFont="1" applyFill="1" applyBorder="1" applyAlignment="1">
      <alignment horizontal="center" vertical="center"/>
    </xf>
    <xf numFmtId="4" fontId="61" fillId="2" borderId="49" xfId="0" applyNumberFormat="1" applyFont="1" applyFill="1" applyBorder="1" applyAlignment="1">
      <alignment horizontal="center" vertical="center"/>
    </xf>
    <xf numFmtId="0" fontId="26" fillId="2" borderId="0" xfId="0" applyFont="1" applyFill="1" applyAlignment="1">
      <alignment horizontal="left"/>
    </xf>
    <xf numFmtId="0" fontId="19" fillId="0" borderId="0" xfId="0" applyFont="1" applyAlignment="1">
      <alignment wrapText="1"/>
    </xf>
    <xf numFmtId="0" fontId="55" fillId="0" borderId="0" xfId="0" applyFont="1" applyAlignment="1">
      <alignment vertical="center" wrapText="1"/>
    </xf>
    <xf numFmtId="0" fontId="14" fillId="0" borderId="18" xfId="6" applyFont="1" applyBorder="1" applyAlignment="1">
      <alignment horizontal="center" vertical="center" wrapText="1"/>
    </xf>
    <xf numFmtId="0" fontId="25" fillId="10" borderId="43" xfId="6" applyFont="1" applyFill="1" applyBorder="1" applyAlignment="1">
      <alignment horizontal="center" vertical="center" wrapText="1"/>
    </xf>
    <xf numFmtId="0" fontId="25" fillId="10" borderId="44" xfId="6" applyFont="1" applyFill="1" applyBorder="1" applyAlignment="1">
      <alignment horizontal="center" vertical="center" wrapText="1"/>
    </xf>
    <xf numFmtId="0" fontId="25" fillId="10" borderId="45" xfId="6" applyFont="1" applyFill="1" applyBorder="1" applyAlignment="1">
      <alignment horizontal="center" vertical="center" wrapText="1"/>
    </xf>
    <xf numFmtId="0" fontId="2" fillId="0" borderId="1" xfId="6" applyBorder="1" applyAlignment="1">
      <alignment horizontal="left" vertical="center" wrapText="1"/>
    </xf>
    <xf numFmtId="0" fontId="38" fillId="0" borderId="1" xfId="6" applyFont="1" applyBorder="1" applyAlignment="1">
      <alignment horizontal="left" vertical="center" wrapText="1"/>
    </xf>
    <xf numFmtId="0" fontId="2" fillId="0" borderId="1" xfId="6" applyBorder="1" applyAlignment="1">
      <alignment horizontal="center" vertical="center" wrapText="1"/>
    </xf>
    <xf numFmtId="0" fontId="34" fillId="0" borderId="1" xfId="0" applyFont="1" applyBorder="1" applyAlignment="1">
      <alignment horizontal="left" vertical="center" wrapText="1"/>
    </xf>
    <xf numFmtId="49" fontId="2" fillId="5" borderId="1" xfId="6" applyNumberFormat="1" applyFill="1" applyBorder="1" applyAlignment="1">
      <alignment horizontal="center" vertical="center" wrapText="1"/>
    </xf>
    <xf numFmtId="49" fontId="14" fillId="5" borderId="40" xfId="6" applyNumberFormat="1" applyFont="1" applyFill="1" applyBorder="1" applyAlignment="1">
      <alignment horizontal="center" vertical="center" wrapText="1"/>
    </xf>
    <xf numFmtId="49" fontId="49" fillId="0" borderId="40" xfId="6" applyNumberFormat="1" applyFont="1" applyBorder="1" applyAlignment="1">
      <alignment horizontal="left" vertical="center" wrapText="1"/>
    </xf>
    <xf numFmtId="0" fontId="49" fillId="0" borderId="40" xfId="6" applyFont="1" applyBorder="1" applyAlignment="1">
      <alignment horizontal="left" vertical="center" wrapText="1"/>
    </xf>
    <xf numFmtId="0" fontId="14" fillId="0" borderId="40" xfId="6" applyFont="1" applyBorder="1" applyAlignment="1">
      <alignment horizontal="left" vertical="center" wrapText="1"/>
    </xf>
    <xf numFmtId="0" fontId="14" fillId="0" borderId="40" xfId="6" applyFont="1" applyBorder="1" applyAlignment="1">
      <alignment horizontal="center" vertical="center" wrapText="1"/>
    </xf>
    <xf numFmtId="1" fontId="14" fillId="0" borderId="27" xfId="6" applyNumberFormat="1" applyFont="1" applyBorder="1" applyAlignment="1">
      <alignment horizontal="center" vertical="center" wrapText="1"/>
    </xf>
    <xf numFmtId="49" fontId="14" fillId="5" borderId="23" xfId="6" applyNumberFormat="1" applyFont="1" applyFill="1" applyBorder="1" applyAlignment="1">
      <alignment horizontal="center" vertical="center" wrapText="1"/>
    </xf>
    <xf numFmtId="49" fontId="49" fillId="0" borderId="23" xfId="6" applyNumberFormat="1" applyFont="1" applyBorder="1" applyAlignment="1">
      <alignment horizontal="left" vertical="center" wrapText="1"/>
    </xf>
    <xf numFmtId="0" fontId="49" fillId="0" borderId="23" xfId="6" applyFont="1" applyBorder="1" applyAlignment="1">
      <alignment horizontal="left" vertical="center" wrapText="1"/>
    </xf>
    <xf numFmtId="0" fontId="14" fillId="0" borderId="23" xfId="6" applyFont="1" applyBorder="1" applyAlignment="1">
      <alignment horizontal="left" vertical="center" wrapText="1"/>
    </xf>
    <xf numFmtId="0" fontId="14" fillId="0" borderId="23" xfId="6" applyFont="1" applyBorder="1" applyAlignment="1">
      <alignment horizontal="center" vertical="center" wrapText="1"/>
    </xf>
    <xf numFmtId="1" fontId="14" fillId="0" borderId="29" xfId="6" applyNumberFormat="1" applyFont="1" applyBorder="1" applyAlignment="1">
      <alignment horizontal="center" vertical="center" wrapText="1"/>
    </xf>
    <xf numFmtId="49" fontId="2" fillId="5" borderId="6" xfId="6" applyNumberFormat="1" applyFill="1" applyBorder="1" applyAlignment="1">
      <alignment horizontal="center" vertical="center" wrapText="1"/>
    </xf>
    <xf numFmtId="0" fontId="38" fillId="0" borderId="40" xfId="6" applyFont="1" applyBorder="1" applyAlignment="1">
      <alignment horizontal="left" vertical="center" wrapText="1"/>
    </xf>
    <xf numFmtId="0" fontId="2" fillId="0" borderId="40" xfId="6" applyBorder="1" applyAlignment="1">
      <alignment horizontal="left" vertical="center" wrapText="1"/>
    </xf>
    <xf numFmtId="0" fontId="2" fillId="0" borderId="40" xfId="6" applyBorder="1" applyAlignment="1">
      <alignment horizontal="center" vertical="center" wrapText="1"/>
    </xf>
    <xf numFmtId="0" fontId="2" fillId="0" borderId="27" xfId="6" applyBorder="1" applyAlignment="1">
      <alignment horizontal="center" vertical="center" wrapText="1"/>
    </xf>
    <xf numFmtId="49" fontId="2" fillId="5" borderId="23" xfId="6" applyNumberFormat="1" applyFill="1" applyBorder="1" applyAlignment="1">
      <alignment horizontal="center" vertical="center" wrapText="1"/>
    </xf>
    <xf numFmtId="0" fontId="38" fillId="0" borderId="23" xfId="6" applyFont="1" applyBorder="1" applyAlignment="1">
      <alignment horizontal="left" vertical="center" wrapText="1"/>
    </xf>
    <xf numFmtId="0" fontId="2" fillId="0" borderId="23" xfId="6" applyBorder="1" applyAlignment="1">
      <alignment horizontal="left" vertical="center" wrapText="1"/>
    </xf>
    <xf numFmtId="0" fontId="2" fillId="0" borderId="29" xfId="6" applyBorder="1" applyAlignment="1">
      <alignment horizontal="center" vertical="center" wrapText="1"/>
    </xf>
    <xf numFmtId="49" fontId="2" fillId="5" borderId="40" xfId="6" applyNumberFormat="1" applyFill="1" applyBorder="1" applyAlignment="1">
      <alignment horizontal="center" vertical="center" wrapText="1"/>
    </xf>
    <xf numFmtId="0" fontId="2" fillId="0" borderId="42" xfId="6" applyBorder="1" applyAlignment="1">
      <alignment horizontal="center" vertical="center" wrapText="1"/>
    </xf>
    <xf numFmtId="0" fontId="2" fillId="0" borderId="23" xfId="6" applyBorder="1" applyAlignment="1">
      <alignment horizontal="center" vertical="center" wrapText="1"/>
    </xf>
    <xf numFmtId="0" fontId="14" fillId="0" borderId="52" xfId="6" applyFont="1" applyBorder="1" applyAlignment="1">
      <alignment horizontal="center" vertical="center" wrapText="1"/>
    </xf>
    <xf numFmtId="0" fontId="25" fillId="0" borderId="0" xfId="0" applyFont="1" applyAlignment="1">
      <alignment horizontal="center" vertical="center"/>
    </xf>
    <xf numFmtId="4" fontId="61" fillId="2" borderId="0" xfId="0" applyNumberFormat="1" applyFont="1" applyFill="1" applyAlignment="1">
      <alignment horizontal="center" vertical="center"/>
    </xf>
    <xf numFmtId="49" fontId="61" fillId="0" borderId="67" xfId="0" applyNumberFormat="1" applyFont="1" applyBorder="1" applyAlignment="1">
      <alignment horizontal="center" vertical="center"/>
    </xf>
    <xf numFmtId="165" fontId="2" fillId="4" borderId="1" xfId="0" applyNumberFormat="1" applyFont="1" applyFill="1" applyBorder="1" applyAlignment="1">
      <alignment horizontal="center" vertical="center"/>
    </xf>
    <xf numFmtId="49" fontId="61" fillId="0" borderId="30" xfId="0" applyNumberFormat="1" applyFont="1" applyBorder="1" applyAlignment="1">
      <alignment horizontal="center" vertical="center"/>
    </xf>
    <xf numFmtId="49" fontId="61" fillId="0" borderId="1" xfId="0" applyNumberFormat="1" applyFont="1" applyBorder="1" applyAlignment="1">
      <alignment horizontal="center" vertical="center"/>
    </xf>
    <xf numFmtId="49" fontId="61" fillId="0" borderId="66" xfId="0" applyNumberFormat="1" applyFont="1" applyBorder="1" applyAlignment="1">
      <alignment horizontal="center" vertical="center"/>
    </xf>
    <xf numFmtId="0" fontId="9" fillId="0" borderId="18" xfId="0" applyFont="1" applyBorder="1" applyAlignment="1">
      <alignment horizontal="left" vertical="center" wrapText="1"/>
    </xf>
    <xf numFmtId="1" fontId="9" fillId="0" borderId="14" xfId="0" applyNumberFormat="1" applyFont="1" applyBorder="1" applyAlignment="1">
      <alignment horizontal="left" vertical="center" wrapText="1"/>
    </xf>
    <xf numFmtId="0" fontId="2" fillId="0" borderId="13" xfId="0" applyFont="1" applyBorder="1" applyAlignment="1">
      <alignment horizontal="center" vertical="center"/>
    </xf>
    <xf numFmtId="0" fontId="2" fillId="0" borderId="32" xfId="0" applyFont="1" applyBorder="1" applyAlignment="1">
      <alignment horizontal="center" vertical="center"/>
    </xf>
    <xf numFmtId="0" fontId="50" fillId="0" borderId="8" xfId="0" applyFont="1" applyBorder="1" applyAlignment="1">
      <alignment vertical="center" wrapText="1"/>
    </xf>
    <xf numFmtId="0" fontId="50" fillId="0" borderId="0" xfId="0" applyFont="1" applyAlignment="1">
      <alignment vertical="center" wrapText="1"/>
    </xf>
    <xf numFmtId="14" fontId="14" fillId="0" borderId="19" xfId="0" applyNumberFormat="1" applyFont="1" applyBorder="1" applyAlignment="1">
      <alignment horizontal="center" vertical="center" wrapText="1"/>
    </xf>
    <xf numFmtId="49" fontId="61" fillId="0" borderId="0" xfId="0" applyNumberFormat="1" applyFont="1" applyAlignment="1">
      <alignment horizontal="center" vertical="center"/>
    </xf>
    <xf numFmtId="0" fontId="9" fillId="0" borderId="0" xfId="0" applyFont="1" applyAlignment="1">
      <alignment horizontal="left" vertical="center" wrapText="1"/>
    </xf>
    <xf numFmtId="1" fontId="9" fillId="0" borderId="0" xfId="0" applyNumberFormat="1" applyFont="1" applyAlignment="1">
      <alignment horizontal="center" vertical="center"/>
    </xf>
    <xf numFmtId="0" fontId="0" fillId="5" borderId="32" xfId="0" applyFill="1" applyBorder="1" applyAlignment="1">
      <alignment vertical="top"/>
    </xf>
    <xf numFmtId="0" fontId="0" fillId="5" borderId="33" xfId="0" applyFill="1" applyBorder="1" applyAlignment="1">
      <alignment vertical="top"/>
    </xf>
    <xf numFmtId="0" fontId="30" fillId="0" borderId="32" xfId="6" applyFont="1" applyBorder="1" applyAlignment="1">
      <alignment horizontal="left" vertical="center" wrapText="1"/>
    </xf>
    <xf numFmtId="49" fontId="30" fillId="0" borderId="32" xfId="6" applyNumberFormat="1" applyFont="1" applyBorder="1" applyAlignment="1">
      <alignment horizontal="left" vertical="center" wrapText="1"/>
    </xf>
    <xf numFmtId="4" fontId="61" fillId="2" borderId="55" xfId="0" applyNumberFormat="1" applyFont="1" applyFill="1" applyBorder="1" applyAlignment="1">
      <alignment horizontal="center" vertical="center"/>
    </xf>
    <xf numFmtId="165" fontId="2" fillId="4" borderId="23" xfId="0" applyNumberFormat="1" applyFont="1" applyFill="1" applyBorder="1" applyAlignment="1">
      <alignment horizontal="center" vertical="center"/>
    </xf>
    <xf numFmtId="1" fontId="9" fillId="0" borderId="59" xfId="0" applyNumberFormat="1" applyFont="1" applyBorder="1" applyAlignment="1">
      <alignment horizontal="center" vertical="center"/>
    </xf>
    <xf numFmtId="1" fontId="9" fillId="0" borderId="52" xfId="0" applyNumberFormat="1" applyFont="1" applyBorder="1" applyAlignment="1">
      <alignment horizontal="center" vertical="center"/>
    </xf>
    <xf numFmtId="0" fontId="2" fillId="0" borderId="18" xfId="0" applyFont="1" applyBorder="1" applyAlignment="1">
      <alignment horizontal="left" vertical="center" wrapText="1"/>
    </xf>
    <xf numFmtId="1" fontId="2" fillId="0" borderId="14" xfId="0" applyNumberFormat="1" applyFont="1" applyBorder="1" applyAlignment="1">
      <alignment horizontal="left" vertical="center" wrapText="1"/>
    </xf>
    <xf numFmtId="1" fontId="2" fillId="0" borderId="63" xfId="0" applyNumberFormat="1" applyFont="1" applyBorder="1" applyAlignment="1">
      <alignment horizontal="center" vertical="center"/>
    </xf>
    <xf numFmtId="1" fontId="2" fillId="0" borderId="40" xfId="0" applyNumberFormat="1" applyFont="1" applyBorder="1" applyAlignment="1">
      <alignment horizontal="center" vertical="center"/>
    </xf>
    <xf numFmtId="1" fontId="2" fillId="0" borderId="59" xfId="0" applyNumberFormat="1" applyFont="1" applyBorder="1" applyAlignment="1">
      <alignment horizontal="center" vertical="center"/>
    </xf>
    <xf numFmtId="1" fontId="2" fillId="0" borderId="52" xfId="0" applyNumberFormat="1" applyFont="1" applyBorder="1" applyAlignment="1">
      <alignment horizontal="center" vertical="center"/>
    </xf>
    <xf numFmtId="1" fontId="2" fillId="0" borderId="14" xfId="0" applyNumberFormat="1" applyFont="1" applyBorder="1" applyAlignment="1">
      <alignment horizontal="center" vertical="center"/>
    </xf>
    <xf numFmtId="1" fontId="2" fillId="0" borderId="18" xfId="0" applyNumberFormat="1" applyFont="1" applyBorder="1" applyAlignment="1">
      <alignment horizontal="center" vertical="center"/>
    </xf>
    <xf numFmtId="0" fontId="33" fillId="0" borderId="1" xfId="0" applyFont="1" applyBorder="1" applyAlignment="1">
      <alignment horizontal="center" vertical="center" wrapText="1"/>
    </xf>
    <xf numFmtId="0" fontId="9" fillId="0" borderId="0" xfId="0" applyFont="1" applyAlignment="1">
      <alignment horizontal="left" vertical="top" wrapText="1"/>
    </xf>
    <xf numFmtId="0" fontId="33" fillId="0" borderId="0" xfId="0" applyFont="1" applyAlignment="1">
      <alignment horizontal="left" vertical="top" wrapText="1"/>
    </xf>
    <xf numFmtId="0" fontId="4" fillId="11" borderId="18" xfId="0" applyFont="1" applyFill="1" applyBorder="1" applyAlignment="1">
      <alignment horizontal="center" vertical="center" wrapText="1"/>
    </xf>
    <xf numFmtId="0" fontId="4" fillId="0" borderId="18" xfId="0" applyFont="1" applyBorder="1" applyAlignment="1">
      <alignment horizontal="center" vertical="center" wrapText="1"/>
    </xf>
    <xf numFmtId="0" fontId="4" fillId="11" borderId="1" xfId="0" applyFont="1" applyFill="1" applyBorder="1" applyAlignment="1">
      <alignment horizontal="center" vertical="center" wrapText="1"/>
    </xf>
    <xf numFmtId="0" fontId="4" fillId="0" borderId="1" xfId="0" applyFont="1" applyBorder="1" applyAlignment="1">
      <alignment vertical="center" wrapText="1"/>
    </xf>
    <xf numFmtId="0" fontId="41" fillId="0" borderId="1" xfId="0" applyFont="1" applyBorder="1" applyAlignment="1">
      <alignment vertical="center" wrapText="1"/>
    </xf>
    <xf numFmtId="164" fontId="22" fillId="2" borderId="25" xfId="0" applyNumberFormat="1" applyFont="1" applyFill="1" applyBorder="1" applyAlignment="1">
      <alignment horizontal="right"/>
    </xf>
    <xf numFmtId="49" fontId="38" fillId="2" borderId="1" xfId="0" applyNumberFormat="1" applyFont="1" applyFill="1" applyBorder="1" applyAlignment="1">
      <alignment horizontal="center"/>
    </xf>
    <xf numFmtId="20" fontId="5" fillId="2" borderId="23" xfId="0" applyNumberFormat="1" applyFont="1" applyFill="1" applyBorder="1" applyAlignment="1">
      <alignment horizontal="center"/>
    </xf>
    <xf numFmtId="0" fontId="2" fillId="2" borderId="11" xfId="0" applyFont="1" applyFill="1" applyBorder="1"/>
    <xf numFmtId="164" fontId="22" fillId="2" borderId="23" xfId="0" applyNumberFormat="1" applyFont="1" applyFill="1" applyBorder="1"/>
    <xf numFmtId="0" fontId="2" fillId="2" borderId="11" xfId="0" applyFont="1" applyFill="1" applyBorder="1" applyAlignment="1">
      <alignment horizontal="center"/>
    </xf>
    <xf numFmtId="164" fontId="22" fillId="2" borderId="25" xfId="0" applyNumberFormat="1" applyFont="1" applyFill="1" applyBorder="1"/>
    <xf numFmtId="164" fontId="2" fillId="2" borderId="0" xfId="0" applyNumberFormat="1" applyFont="1" applyFill="1" applyAlignment="1">
      <alignment horizontal="center" vertical="center"/>
    </xf>
    <xf numFmtId="0" fontId="9" fillId="0" borderId="1" xfId="0" applyFont="1" applyBorder="1" applyAlignment="1">
      <alignment horizontal="center" vertical="center" wrapText="1"/>
    </xf>
    <xf numFmtId="0" fontId="68" fillId="0" borderId="26" xfId="0" quotePrefix="1" applyFont="1" applyBorder="1" applyAlignment="1">
      <alignment horizontal="center" vertical="center" wrapText="1"/>
    </xf>
    <xf numFmtId="0" fontId="68" fillId="0" borderId="66" xfId="0" applyFont="1" applyBorder="1" applyAlignment="1">
      <alignment horizontal="center" vertical="center" wrapText="1"/>
    </xf>
    <xf numFmtId="0" fontId="9" fillId="0" borderId="28" xfId="0" applyFont="1" applyBorder="1" applyAlignment="1">
      <alignment horizontal="center" vertical="center" wrapText="1"/>
    </xf>
    <xf numFmtId="14" fontId="2" fillId="2" borderId="0" xfId="0" applyNumberFormat="1" applyFont="1" applyFill="1" applyAlignment="1">
      <alignment horizontal="left" vertical="center"/>
    </xf>
    <xf numFmtId="0" fontId="5" fillId="0" borderId="6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9" xfId="0" applyFont="1" applyBorder="1" applyAlignment="1">
      <alignment horizontal="center" vertical="center" wrapText="1"/>
    </xf>
    <xf numFmtId="0" fontId="5" fillId="0" borderId="68"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69" xfId="0" applyFont="1" applyBorder="1" applyAlignment="1">
      <alignment horizontal="center" vertical="center" wrapText="1"/>
    </xf>
    <xf numFmtId="0" fontId="30" fillId="0" borderId="1" xfId="6" applyFont="1" applyBorder="1" applyAlignment="1">
      <alignment horizontal="left" vertical="center" wrapText="1"/>
    </xf>
    <xf numFmtId="49" fontId="30" fillId="0" borderId="1" xfId="6" applyNumberFormat="1" applyFont="1" applyBorder="1" applyAlignment="1">
      <alignment horizontal="left" vertical="center" wrapText="1"/>
    </xf>
    <xf numFmtId="0" fontId="29" fillId="7" borderId="8" xfId="1" applyFont="1" applyFill="1" applyBorder="1" applyAlignment="1">
      <alignment vertical="center"/>
    </xf>
    <xf numFmtId="0" fontId="29" fillId="7" borderId="0" xfId="1" applyFont="1" applyFill="1" applyBorder="1" applyAlignment="1">
      <alignment vertical="center"/>
    </xf>
    <xf numFmtId="0" fontId="29" fillId="7" borderId="9" xfId="1" applyFont="1" applyFill="1" applyBorder="1" applyAlignment="1">
      <alignment vertical="center"/>
    </xf>
    <xf numFmtId="0" fontId="2" fillId="7" borderId="8" xfId="0" applyFont="1" applyFill="1" applyBorder="1" applyAlignment="1">
      <alignment vertical="center" wrapText="1"/>
    </xf>
    <xf numFmtId="0" fontId="2" fillId="7" borderId="0" xfId="0" applyFont="1" applyFill="1" applyAlignment="1">
      <alignment vertical="center" wrapText="1"/>
    </xf>
    <xf numFmtId="0" fontId="2" fillId="7" borderId="9" xfId="0" applyFont="1" applyFill="1" applyBorder="1" applyAlignment="1">
      <alignment vertical="center" wrapText="1"/>
    </xf>
    <xf numFmtId="0" fontId="29" fillId="7" borderId="8" xfId="1" applyFont="1" applyFill="1" applyBorder="1" applyAlignment="1">
      <alignment vertical="center" wrapText="1"/>
    </xf>
    <xf numFmtId="0" fontId="29" fillId="7" borderId="0" xfId="1" applyFont="1" applyFill="1" applyBorder="1" applyAlignment="1">
      <alignment vertical="center" wrapText="1"/>
    </xf>
    <xf numFmtId="0" fontId="29" fillId="7" borderId="9" xfId="1" applyFont="1" applyFill="1" applyBorder="1" applyAlignment="1">
      <alignment vertical="center" wrapText="1"/>
    </xf>
    <xf numFmtId="0" fontId="11" fillId="7" borderId="8" xfId="1" applyFont="1" applyFill="1" applyBorder="1" applyAlignment="1">
      <alignment vertical="center" wrapText="1"/>
    </xf>
    <xf numFmtId="0" fontId="11" fillId="7" borderId="0" xfId="1" applyFont="1" applyFill="1" applyBorder="1" applyAlignment="1">
      <alignment vertical="center" wrapText="1"/>
    </xf>
    <xf numFmtId="0" fontId="11" fillId="7" borderId="9" xfId="1" applyFont="1" applyFill="1" applyBorder="1" applyAlignment="1">
      <alignment vertical="center" wrapText="1"/>
    </xf>
    <xf numFmtId="0" fontId="14" fillId="2" borderId="0" xfId="0" applyFont="1" applyFill="1" applyAlignment="1">
      <alignment horizontal="left" wrapText="1"/>
    </xf>
    <xf numFmtId="0" fontId="2" fillId="2" borderId="0" xfId="0" applyFont="1" applyFill="1" applyAlignment="1">
      <alignment horizontal="left"/>
    </xf>
    <xf numFmtId="0" fontId="2" fillId="7" borderId="5" xfId="0" applyFont="1" applyFill="1" applyBorder="1" applyAlignment="1">
      <alignment vertical="center" wrapText="1"/>
    </xf>
    <xf numFmtId="0" fontId="2" fillId="7" borderId="6" xfId="0" applyFont="1" applyFill="1" applyBorder="1" applyAlignment="1">
      <alignment vertical="center" wrapText="1"/>
    </xf>
    <xf numFmtId="0" fontId="2" fillId="7" borderId="7" xfId="0" applyFont="1" applyFill="1" applyBorder="1" applyAlignment="1">
      <alignment vertical="center" wrapText="1"/>
    </xf>
    <xf numFmtId="0" fontId="11" fillId="0" borderId="21" xfId="1" applyFont="1" applyFill="1" applyBorder="1" applyAlignment="1">
      <alignment horizontal="center" vertical="center"/>
    </xf>
    <xf numFmtId="0" fontId="11" fillId="7" borderId="8" xfId="1" applyFont="1" applyFill="1" applyBorder="1" applyAlignment="1">
      <alignment horizontal="left"/>
    </xf>
    <xf numFmtId="0" fontId="11" fillId="7" borderId="0" xfId="1" applyFont="1" applyFill="1" applyBorder="1" applyAlignment="1">
      <alignment horizontal="left"/>
    </xf>
    <xf numFmtId="0" fontId="11" fillId="7" borderId="9" xfId="1" applyFont="1" applyFill="1" applyBorder="1" applyAlignment="1">
      <alignment horizontal="left"/>
    </xf>
    <xf numFmtId="0" fontId="11" fillId="7" borderId="10" xfId="1" applyFont="1" applyFill="1" applyBorder="1" applyAlignment="1">
      <alignment vertical="center"/>
    </xf>
    <xf numFmtId="0" fontId="11" fillId="7" borderId="11" xfId="1" applyFont="1" applyFill="1" applyBorder="1" applyAlignment="1">
      <alignment vertical="center"/>
    </xf>
    <xf numFmtId="0" fontId="11" fillId="7" borderId="12" xfId="1" applyFont="1" applyFill="1" applyBorder="1" applyAlignment="1">
      <alignment vertical="center"/>
    </xf>
    <xf numFmtId="0" fontId="11" fillId="7" borderId="8" xfId="1" applyFont="1" applyFill="1" applyBorder="1" applyAlignment="1">
      <alignment vertical="center"/>
    </xf>
    <xf numFmtId="0" fontId="11" fillId="7" borderId="0" xfId="1" applyFont="1" applyFill="1" applyBorder="1" applyAlignment="1">
      <alignment vertical="center"/>
    </xf>
    <xf numFmtId="0" fontId="11" fillId="7" borderId="9" xfId="1" applyFont="1" applyFill="1" applyBorder="1" applyAlignment="1">
      <alignment vertical="center"/>
    </xf>
    <xf numFmtId="0" fontId="2" fillId="7" borderId="8" xfId="0" applyFont="1" applyFill="1" applyBorder="1" applyAlignment="1">
      <alignment horizontal="left" wrapText="1"/>
    </xf>
    <xf numFmtId="0" fontId="2" fillId="7" borderId="0" xfId="0" applyFont="1" applyFill="1" applyAlignment="1">
      <alignment horizontal="left" wrapText="1"/>
    </xf>
    <xf numFmtId="0" fontId="2" fillId="7" borderId="9" xfId="0" applyFont="1" applyFill="1" applyBorder="1" applyAlignment="1">
      <alignment horizontal="left" wrapText="1"/>
    </xf>
    <xf numFmtId="0" fontId="2" fillId="7" borderId="8" xfId="0" applyFont="1" applyFill="1" applyBorder="1" applyAlignment="1">
      <alignment horizontal="left"/>
    </xf>
    <xf numFmtId="0" fontId="2" fillId="7" borderId="0" xfId="0" applyFont="1" applyFill="1" applyAlignment="1">
      <alignment horizontal="left"/>
    </xf>
    <xf numFmtId="0" fontId="2" fillId="7" borderId="9" xfId="0" applyFont="1" applyFill="1" applyBorder="1" applyAlignment="1">
      <alignment horizontal="left"/>
    </xf>
    <xf numFmtId="0" fontId="11" fillId="7" borderId="8" xfId="1" applyFont="1" applyFill="1" applyBorder="1" applyAlignment="1">
      <alignment wrapText="1"/>
    </xf>
    <xf numFmtId="0" fontId="11" fillId="7" borderId="0" xfId="1" applyFont="1" applyFill="1" applyBorder="1" applyAlignment="1">
      <alignment wrapText="1"/>
    </xf>
    <xf numFmtId="0" fontId="11" fillId="7" borderId="9" xfId="1" applyFont="1" applyFill="1" applyBorder="1" applyAlignment="1">
      <alignment wrapText="1"/>
    </xf>
    <xf numFmtId="0" fontId="11" fillId="7" borderId="8" xfId="1" applyFont="1" applyFill="1" applyBorder="1" applyAlignment="1">
      <alignment horizontal="left" vertical="center" wrapText="1"/>
    </xf>
    <xf numFmtId="0" fontId="11" fillId="7" borderId="0" xfId="1" applyFont="1" applyFill="1" applyBorder="1" applyAlignment="1">
      <alignment horizontal="left" vertical="center" wrapText="1"/>
    </xf>
    <xf numFmtId="0" fontId="11" fillId="7" borderId="9" xfId="1" applyFont="1" applyFill="1" applyBorder="1" applyAlignment="1">
      <alignment horizontal="left" vertical="center" wrapText="1"/>
    </xf>
    <xf numFmtId="0" fontId="2" fillId="2" borderId="20" xfId="0" applyFont="1" applyFill="1" applyBorder="1" applyAlignment="1">
      <alignment horizontal="left"/>
    </xf>
    <xf numFmtId="0" fontId="2" fillId="2" borderId="21" xfId="0" applyFont="1" applyFill="1" applyBorder="1" applyAlignment="1">
      <alignment horizontal="left"/>
    </xf>
    <xf numFmtId="0" fontId="2" fillId="2" borderId="22"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2" borderId="8" xfId="0" applyFont="1" applyFill="1" applyBorder="1" applyAlignment="1">
      <alignment horizontal="left" vertical="top" wrapText="1"/>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4" fillId="7" borderId="5" xfId="0" applyFont="1" applyFill="1" applyBorder="1" applyAlignment="1">
      <alignment horizontal="left" wrapText="1"/>
    </xf>
    <xf numFmtId="0" fontId="2" fillId="7" borderId="6" xfId="0" applyFont="1" applyFill="1" applyBorder="1" applyAlignment="1">
      <alignment horizontal="left" wrapText="1"/>
    </xf>
    <xf numFmtId="0" fontId="2" fillId="7" borderId="7" xfId="0" applyFont="1" applyFill="1" applyBorder="1" applyAlignment="1">
      <alignment horizontal="left" wrapText="1"/>
    </xf>
    <xf numFmtId="0" fontId="30" fillId="2" borderId="5" xfId="0" applyFont="1" applyFill="1" applyBorder="1" applyAlignment="1">
      <alignment horizontal="left"/>
    </xf>
    <xf numFmtId="0" fontId="30" fillId="2" borderId="6" xfId="0" applyFont="1" applyFill="1" applyBorder="1" applyAlignment="1">
      <alignment horizontal="left"/>
    </xf>
    <xf numFmtId="0" fontId="30" fillId="2" borderId="7" xfId="0" applyFont="1" applyFill="1" applyBorder="1" applyAlignment="1">
      <alignment horizontal="left"/>
    </xf>
    <xf numFmtId="0" fontId="40" fillId="0" borderId="20" xfId="0" applyFont="1" applyBorder="1" applyAlignment="1">
      <alignment horizontal="center" vertical="top" wrapText="1"/>
    </xf>
    <xf numFmtId="0" fontId="40" fillId="0" borderId="21" xfId="0" applyFont="1" applyBorder="1" applyAlignment="1">
      <alignment horizontal="center" vertical="top" wrapText="1"/>
    </xf>
    <xf numFmtId="0" fontId="40" fillId="0" borderId="22" xfId="0" applyFont="1" applyBorder="1" applyAlignment="1">
      <alignment horizontal="center" vertical="top" wrapText="1"/>
    </xf>
    <xf numFmtId="0" fontId="2" fillId="0" borderId="20" xfId="0" applyFont="1" applyBorder="1" applyAlignment="1">
      <alignment horizontal="left"/>
    </xf>
    <xf numFmtId="0" fontId="2" fillId="0" borderId="21" xfId="0" applyFont="1" applyBorder="1" applyAlignment="1">
      <alignment horizontal="left"/>
    </xf>
    <xf numFmtId="0" fontId="2" fillId="0" borderId="24" xfId="0" applyFont="1" applyBorder="1" applyAlignment="1">
      <alignment horizontal="left"/>
    </xf>
    <xf numFmtId="0" fontId="2" fillId="2" borderId="8" xfId="0" applyFont="1" applyFill="1" applyBorder="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34"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4" fillId="2" borderId="20" xfId="0" applyFont="1" applyFill="1" applyBorder="1" applyAlignment="1">
      <alignment horizontal="left"/>
    </xf>
    <xf numFmtId="0" fontId="4" fillId="2" borderId="22" xfId="0" applyFont="1" applyFill="1" applyBorder="1" applyAlignment="1">
      <alignment horizontal="left"/>
    </xf>
    <xf numFmtId="0" fontId="5" fillId="0" borderId="20" xfId="0" applyFont="1" applyBorder="1" applyAlignment="1">
      <alignment horizontal="left"/>
    </xf>
    <xf numFmtId="0" fontId="0" fillId="0" borderId="21" xfId="0" applyBorder="1"/>
    <xf numFmtId="0" fontId="0" fillId="0" borderId="22" xfId="0" applyBorder="1"/>
    <xf numFmtId="0" fontId="2" fillId="2" borderId="20" xfId="0" applyFont="1" applyFill="1" applyBorder="1" applyAlignment="1">
      <alignment vertical="center"/>
    </xf>
    <xf numFmtId="0" fontId="0" fillId="0" borderId="22" xfId="0" applyBorder="1" applyAlignment="1">
      <alignment vertical="center"/>
    </xf>
    <xf numFmtId="0" fontId="22" fillId="0" borderId="21" xfId="0" applyFont="1" applyBorder="1" applyAlignment="1">
      <alignment vertical="center"/>
    </xf>
    <xf numFmtId="0" fontId="0" fillId="0" borderId="21" xfId="0" applyBorder="1" applyAlignment="1">
      <alignment vertical="center"/>
    </xf>
    <xf numFmtId="0" fontId="66" fillId="0" borderId="0" xfId="0" applyFont="1" applyAlignment="1">
      <alignment horizontal="center"/>
    </xf>
    <xf numFmtId="0" fontId="31" fillId="2" borderId="0" xfId="0" applyFont="1" applyFill="1" applyAlignment="1">
      <alignment horizontal="left" vertical="center" wrapText="1"/>
    </xf>
    <xf numFmtId="0" fontId="10" fillId="0" borderId="0" xfId="0" applyFont="1" applyAlignment="1">
      <alignment horizontal="left" vertical="center" wrapText="1"/>
    </xf>
    <xf numFmtId="0" fontId="42" fillId="2" borderId="20" xfId="0" applyFont="1" applyFill="1" applyBorder="1" applyAlignment="1">
      <alignment horizontal="left"/>
    </xf>
    <xf numFmtId="0" fontId="42" fillId="2" borderId="22" xfId="0" applyFont="1" applyFill="1" applyBorder="1" applyAlignment="1">
      <alignment horizontal="left"/>
    </xf>
    <xf numFmtId="0" fontId="40" fillId="2" borderId="20" xfId="0" applyFont="1" applyFill="1" applyBorder="1" applyAlignment="1">
      <alignment horizontal="center" vertical="top" wrapText="1"/>
    </xf>
    <xf numFmtId="0" fontId="40" fillId="2" borderId="21" xfId="0" applyFont="1" applyFill="1" applyBorder="1" applyAlignment="1">
      <alignment horizontal="center" vertical="top" wrapText="1"/>
    </xf>
    <xf numFmtId="0" fontId="40" fillId="2" borderId="22" xfId="0" applyFont="1" applyFill="1" applyBorder="1" applyAlignment="1">
      <alignment horizontal="center" vertical="top" wrapText="1"/>
    </xf>
    <xf numFmtId="0" fontId="2" fillId="2" borderId="24" xfId="0" applyFont="1" applyFill="1" applyBorder="1" applyAlignment="1">
      <alignment horizontal="left"/>
    </xf>
    <xf numFmtId="0" fontId="2" fillId="2" borderId="8" xfId="0" applyFont="1" applyFill="1" applyBorder="1" applyAlignment="1">
      <alignment horizontal="left" vertical="top"/>
    </xf>
    <xf numFmtId="0" fontId="25" fillId="2" borderId="0" xfId="0" applyFont="1" applyFill="1" applyAlignment="1">
      <alignment horizontal="center" wrapText="1"/>
    </xf>
    <xf numFmtId="0" fontId="25" fillId="2" borderId="21" xfId="0" applyFont="1" applyFill="1" applyBorder="1" applyAlignment="1">
      <alignment horizontal="center" wrapText="1"/>
    </xf>
    <xf numFmtId="0" fontId="30" fillId="0" borderId="20" xfId="0" applyFont="1" applyBorder="1" applyAlignment="1">
      <alignment horizontal="left" vertical="top" wrapText="1"/>
    </xf>
    <xf numFmtId="0" fontId="30" fillId="0" borderId="21" xfId="0" applyFont="1" applyBorder="1" applyAlignment="1">
      <alignment horizontal="left" vertical="top" wrapText="1"/>
    </xf>
    <xf numFmtId="0" fontId="43" fillId="0" borderId="38" xfId="1" applyFont="1" applyBorder="1" applyAlignment="1">
      <alignment horizontal="center" vertical="center"/>
    </xf>
    <xf numFmtId="0" fontId="43" fillId="0" borderId="4" xfId="1" applyFont="1" applyBorder="1" applyAlignment="1">
      <alignment horizontal="center" vertical="center"/>
    </xf>
    <xf numFmtId="0" fontId="0" fillId="0" borderId="4" xfId="0" applyBorder="1"/>
    <xf numFmtId="0" fontId="42" fillId="0" borderId="38" xfId="0" applyFont="1" applyBorder="1" applyAlignment="1">
      <alignment horizontal="left" vertical="top" wrapText="1"/>
    </xf>
    <xf numFmtId="0" fontId="42" fillId="0" borderId="4" xfId="0" applyFont="1" applyBorder="1" applyAlignment="1">
      <alignment horizontal="left" vertical="top" wrapText="1"/>
    </xf>
    <xf numFmtId="0" fontId="42" fillId="0" borderId="39" xfId="0" applyFont="1" applyBorder="1" applyAlignment="1">
      <alignment horizontal="left" vertical="top" wrapText="1"/>
    </xf>
    <xf numFmtId="0" fontId="39" fillId="0" borderId="38" xfId="0" applyFont="1" applyBorder="1" applyAlignment="1">
      <alignment horizontal="left" vertical="top" wrapText="1"/>
    </xf>
    <xf numFmtId="0" fontId="0" fillId="0" borderId="39" xfId="0" applyBorder="1"/>
    <xf numFmtId="0" fontId="39" fillId="0" borderId="4" xfId="0" applyFont="1" applyBorder="1" applyAlignment="1">
      <alignment horizontal="left" vertical="top" wrapText="1"/>
    </xf>
    <xf numFmtId="0" fontId="42" fillId="0" borderId="38" xfId="0" applyFont="1" applyBorder="1" applyAlignment="1">
      <alignment horizontal="justify" vertical="top"/>
    </xf>
    <xf numFmtId="0" fontId="39" fillId="0" borderId="4" xfId="0" applyFont="1" applyBorder="1"/>
    <xf numFmtId="0" fontId="42" fillId="0" borderId="1" xfId="0" applyFont="1" applyBorder="1" applyAlignment="1">
      <alignment horizontal="justify" vertical="top"/>
    </xf>
    <xf numFmtId="0" fontId="39" fillId="0" borderId="1" xfId="0" applyFont="1" applyBorder="1"/>
    <xf numFmtId="0" fontId="0" fillId="0" borderId="1" xfId="0" applyBorder="1"/>
    <xf numFmtId="0" fontId="42" fillId="0" borderId="1" xfId="0" applyFont="1" applyBorder="1" applyAlignment="1">
      <alignment horizontal="left" vertical="top" wrapText="1"/>
    </xf>
    <xf numFmtId="0" fontId="49" fillId="0" borderId="20" xfId="0" applyFont="1" applyBorder="1" applyAlignment="1">
      <alignment horizontal="left" vertical="top" wrapText="1"/>
    </xf>
    <xf numFmtId="0" fontId="49" fillId="0" borderId="21" xfId="0" applyFont="1" applyBorder="1" applyAlignment="1">
      <alignment horizontal="left" vertical="top" wrapText="1"/>
    </xf>
    <xf numFmtId="0" fontId="39" fillId="0" borderId="20" xfId="0" applyFont="1" applyBorder="1" applyAlignment="1">
      <alignment horizontal="left" vertical="top" wrapText="1"/>
    </xf>
    <xf numFmtId="0" fontId="39" fillId="0" borderId="21" xfId="0" applyFont="1" applyBorder="1" applyAlignment="1">
      <alignment horizontal="left" vertical="top" wrapText="1"/>
    </xf>
    <xf numFmtId="0" fontId="38" fillId="0" borderId="20" xfId="0" applyFont="1" applyBorder="1" applyAlignment="1">
      <alignment horizontal="left" vertical="top" wrapText="1"/>
    </xf>
    <xf numFmtId="0" fontId="38" fillId="0" borderId="21" xfId="0" applyFont="1" applyBorder="1" applyAlignment="1">
      <alignment horizontal="left" vertical="top" wrapText="1"/>
    </xf>
    <xf numFmtId="0" fontId="32" fillId="0" borderId="20" xfId="0" applyFont="1" applyBorder="1" applyAlignment="1">
      <alignment horizontal="center" vertical="top" wrapText="1"/>
    </xf>
    <xf numFmtId="0" fontId="58" fillId="0" borderId="21" xfId="0" applyFont="1" applyBorder="1" applyAlignment="1">
      <alignment vertical="top"/>
    </xf>
    <xf numFmtId="0" fontId="39" fillId="0" borderId="1" xfId="0" applyFont="1" applyBorder="1" applyAlignment="1">
      <alignment horizontal="left" vertical="top" wrapText="1"/>
    </xf>
    <xf numFmtId="0" fontId="39" fillId="0" borderId="58" xfId="0" applyFont="1" applyBorder="1" applyAlignment="1">
      <alignment horizontal="left" vertical="top" wrapText="1"/>
    </xf>
    <xf numFmtId="0" fontId="57" fillId="4" borderId="20" xfId="0" applyFont="1" applyFill="1" applyBorder="1" applyAlignment="1">
      <alignment horizontal="center" vertical="center"/>
    </xf>
    <xf numFmtId="0" fontId="57" fillId="4" borderId="21" xfId="0" applyFont="1" applyFill="1" applyBorder="1" applyAlignment="1">
      <alignment horizontal="center"/>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2" fillId="2" borderId="58" xfId="0" applyFont="1" applyFill="1" applyBorder="1" applyAlignment="1">
      <alignment horizontal="left" wrapText="1"/>
    </xf>
    <xf numFmtId="0" fontId="2" fillId="2" borderId="4" xfId="0" applyFont="1" applyFill="1" applyBorder="1" applyAlignment="1">
      <alignment horizontal="left" wrapText="1"/>
    </xf>
    <xf numFmtId="0" fontId="30" fillId="0" borderId="22" xfId="0" applyFont="1" applyBorder="1" applyAlignment="1">
      <alignment horizontal="left" vertical="top" wrapText="1"/>
    </xf>
    <xf numFmtId="0" fontId="30" fillId="0" borderId="19" xfId="0" applyFont="1" applyBorder="1" applyAlignment="1">
      <alignment horizontal="left" vertical="top" wrapText="1"/>
    </xf>
    <xf numFmtId="0" fontId="30" fillId="0" borderId="19" xfId="0" applyFont="1" applyBorder="1" applyAlignment="1">
      <alignment vertical="top"/>
    </xf>
    <xf numFmtId="0" fontId="30" fillId="0" borderId="19" xfId="0" applyFont="1" applyBorder="1" applyAlignment="1">
      <alignment vertical="top" wrapText="1"/>
    </xf>
    <xf numFmtId="0" fontId="39" fillId="0" borderId="53" xfId="0" applyFont="1" applyBorder="1" applyAlignment="1">
      <alignment horizontal="center" vertical="center"/>
    </xf>
    <xf numFmtId="0" fontId="39" fillId="0" borderId="54" xfId="0" applyFont="1" applyBorder="1" applyAlignment="1">
      <alignment horizontal="center" vertical="center"/>
    </xf>
    <xf numFmtId="0" fontId="39" fillId="0" borderId="55" xfId="0" applyFont="1" applyBorder="1" applyAlignment="1">
      <alignment horizontal="center" vertical="center"/>
    </xf>
    <xf numFmtId="0" fontId="39" fillId="0" borderId="5"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0" fontId="39" fillId="0" borderId="19" xfId="0" applyFont="1" applyBorder="1" applyAlignment="1">
      <alignment vertical="top" wrapText="1"/>
    </xf>
    <xf numFmtId="0" fontId="39" fillId="0" borderId="19" xfId="0" applyFont="1" applyBorder="1" applyAlignment="1">
      <alignment vertical="top"/>
    </xf>
    <xf numFmtId="0" fontId="25" fillId="0" borderId="20" xfId="0" applyFont="1" applyBorder="1" applyAlignment="1">
      <alignment horizontal="center" wrapText="1"/>
    </xf>
    <xf numFmtId="0" fontId="47" fillId="0" borderId="21" xfId="0" applyFont="1" applyBorder="1"/>
    <xf numFmtId="0" fontId="47" fillId="0" borderId="22" xfId="0" applyFont="1" applyBorder="1"/>
    <xf numFmtId="0" fontId="34" fillId="0" borderId="20" xfId="0" applyFont="1" applyBorder="1" applyAlignment="1">
      <alignment horizontal="center" vertical="center"/>
    </xf>
    <xf numFmtId="0" fontId="38" fillId="0" borderId="21" xfId="0" applyFont="1" applyBorder="1" applyAlignment="1">
      <alignment horizontal="center" vertical="center"/>
    </xf>
    <xf numFmtId="0" fontId="42" fillId="0" borderId="19" xfId="0" applyFont="1" applyBorder="1" applyAlignment="1">
      <alignment horizontal="left" vertical="top" wrapText="1"/>
    </xf>
    <xf numFmtId="0" fontId="39" fillId="0" borderId="38" xfId="0" applyFont="1" applyBorder="1" applyAlignment="1">
      <alignment horizontal="left" vertical="top"/>
    </xf>
    <xf numFmtId="0" fontId="42" fillId="0" borderId="35" xfId="0" applyFont="1" applyBorder="1" applyAlignment="1">
      <alignment horizontal="justify" vertical="top"/>
    </xf>
    <xf numFmtId="0" fontId="39" fillId="0" borderId="36" xfId="0" applyFont="1" applyBorder="1"/>
    <xf numFmtId="0" fontId="0" fillId="0" borderId="36" xfId="0" applyBorder="1"/>
    <xf numFmtId="0" fontId="39" fillId="0" borderId="35" xfId="0" applyFont="1" applyBorder="1" applyAlignment="1">
      <alignment horizontal="left" vertical="top" wrapText="1"/>
    </xf>
    <xf numFmtId="0" fontId="39" fillId="0" borderId="19" xfId="0" applyFont="1" applyBorder="1" applyAlignment="1">
      <alignment horizontal="left" vertical="top" wrapText="1"/>
    </xf>
    <xf numFmtId="0" fontId="39" fillId="0" borderId="19" xfId="0" applyFont="1" applyBorder="1" applyAlignment="1">
      <alignment horizontal="left" vertical="top"/>
    </xf>
    <xf numFmtId="0" fontId="57" fillId="4" borderId="22" xfId="0" applyFont="1" applyFill="1" applyBorder="1" applyAlignment="1">
      <alignment horizontal="center"/>
    </xf>
    <xf numFmtId="0" fontId="39" fillId="0" borderId="53" xfId="0" applyFont="1" applyBorder="1" applyAlignment="1">
      <alignment horizontal="center" vertical="center" wrapText="1"/>
    </xf>
    <xf numFmtId="0" fontId="39" fillId="0" borderId="54"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22" xfId="0" applyFont="1" applyBorder="1" applyAlignment="1">
      <alignment horizontal="left" vertical="top" wrapText="1"/>
    </xf>
    <xf numFmtId="0" fontId="38" fillId="12" borderId="30" xfId="6" applyFont="1" applyFill="1" applyBorder="1" applyAlignment="1">
      <alignment horizontal="center" vertical="center"/>
    </xf>
    <xf numFmtId="0" fontId="38" fillId="12" borderId="51" xfId="6" applyFont="1" applyFill="1" applyBorder="1" applyAlignment="1">
      <alignment horizontal="center" vertical="center"/>
    </xf>
    <xf numFmtId="0" fontId="38" fillId="12" borderId="26" xfId="6" applyFont="1" applyFill="1" applyBorder="1" applyAlignment="1">
      <alignment horizontal="center" vertical="center"/>
    </xf>
    <xf numFmtId="0" fontId="38" fillId="12" borderId="28" xfId="6" applyFont="1" applyFill="1" applyBorder="1" applyAlignment="1">
      <alignment horizontal="center" vertical="center"/>
    </xf>
    <xf numFmtId="0" fontId="38" fillId="12" borderId="66" xfId="6" applyFont="1" applyFill="1" applyBorder="1" applyAlignment="1">
      <alignment horizontal="center" vertical="center"/>
    </xf>
    <xf numFmtId="0" fontId="33" fillId="0" borderId="1" xfId="0" applyFont="1" applyBorder="1" applyAlignment="1">
      <alignment horizontal="left" vertical="top" wrapText="1"/>
    </xf>
    <xf numFmtId="0" fontId="33" fillId="0" borderId="1" xfId="0" applyFont="1" applyBorder="1" applyAlignment="1">
      <alignment horizontal="left" vertical="top"/>
    </xf>
    <xf numFmtId="0" fontId="33" fillId="0" borderId="42" xfId="0" applyFont="1" applyBorder="1" applyAlignment="1">
      <alignment horizontal="left" vertical="top"/>
    </xf>
    <xf numFmtId="0" fontId="33" fillId="0" borderId="13" xfId="0" applyFont="1" applyBorder="1" applyAlignment="1">
      <alignment horizontal="left" vertical="top" wrapText="1"/>
    </xf>
    <xf numFmtId="0" fontId="33" fillId="0" borderId="13" xfId="0" applyFont="1" applyBorder="1" applyAlignment="1">
      <alignment horizontal="left" vertical="top"/>
    </xf>
    <xf numFmtId="0" fontId="33" fillId="0" borderId="57" xfId="0" applyFont="1" applyBorder="1" applyAlignment="1">
      <alignment horizontal="left" vertical="top"/>
    </xf>
    <xf numFmtId="0" fontId="33" fillId="0" borderId="38" xfId="0" applyFont="1" applyBorder="1" applyAlignment="1">
      <alignment horizontal="left" vertical="top" wrapText="1"/>
    </xf>
    <xf numFmtId="0" fontId="33" fillId="0" borderId="4" xfId="0" applyFont="1" applyBorder="1" applyAlignment="1">
      <alignment horizontal="left" vertical="top" wrapText="1"/>
    </xf>
    <xf numFmtId="0" fontId="33" fillId="0" borderId="58" xfId="0" applyFont="1" applyBorder="1" applyAlignment="1">
      <alignment horizontal="left" vertical="top" wrapText="1"/>
    </xf>
    <xf numFmtId="0" fontId="33" fillId="0" borderId="61" xfId="0" applyFont="1" applyBorder="1" applyAlignment="1">
      <alignment horizontal="left" vertical="top" wrapText="1"/>
    </xf>
    <xf numFmtId="0" fontId="33" fillId="0" borderId="60" xfId="0" applyFont="1" applyBorder="1" applyAlignment="1">
      <alignment horizontal="left" vertical="top" wrapText="1"/>
    </xf>
    <xf numFmtId="0" fontId="33" fillId="0" borderId="62" xfId="0" applyFont="1" applyBorder="1" applyAlignment="1">
      <alignment horizontal="left" vertical="top" wrapText="1"/>
    </xf>
    <xf numFmtId="9" fontId="2" fillId="0" borderId="63" xfId="0" applyNumberFormat="1" applyFont="1" applyBorder="1" applyAlignment="1">
      <alignment horizontal="left" vertical="center" wrapText="1"/>
    </xf>
    <xf numFmtId="9" fontId="2" fillId="0" borderId="36" xfId="0" applyNumberFormat="1" applyFont="1" applyBorder="1" applyAlignment="1">
      <alignment horizontal="left" vertical="center" wrapText="1"/>
    </xf>
    <xf numFmtId="9" fontId="2" fillId="0" borderId="37" xfId="0" applyNumberFormat="1" applyFont="1" applyBorder="1" applyAlignment="1">
      <alignment horizontal="left" vertical="center" wrapText="1"/>
    </xf>
    <xf numFmtId="0" fontId="14" fillId="0" borderId="20" xfId="0" applyFont="1" applyBorder="1" applyAlignment="1">
      <alignment horizontal="left" vertical="center" wrapText="1"/>
    </xf>
    <xf numFmtId="0" fontId="14" fillId="0" borderId="21" xfId="0" applyFont="1" applyBorder="1" applyAlignment="1">
      <alignment horizontal="left" vertical="center" wrapText="1"/>
    </xf>
    <xf numFmtId="0" fontId="14" fillId="0" borderId="22" xfId="0" applyFont="1" applyBorder="1" applyAlignment="1">
      <alignment horizontal="left"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36" fillId="0" borderId="20" xfId="0" applyFont="1" applyBorder="1" applyAlignment="1">
      <alignment horizontal="center" vertical="center" wrapText="1"/>
    </xf>
    <xf numFmtId="0" fontId="36" fillId="0" borderId="21" xfId="0" applyFont="1" applyBorder="1" applyAlignment="1">
      <alignment horizontal="center" vertical="center" wrapText="1"/>
    </xf>
    <xf numFmtId="0" fontId="36" fillId="0" borderId="22" xfId="0" applyFont="1" applyBorder="1" applyAlignment="1">
      <alignment horizontal="center" vertical="center" wrapText="1"/>
    </xf>
    <xf numFmtId="0" fontId="49" fillId="8" borderId="20" xfId="0" applyFont="1" applyFill="1" applyBorder="1" applyAlignment="1">
      <alignment horizontal="center" vertical="center"/>
    </xf>
    <xf numFmtId="0" fontId="49" fillId="8" borderId="21" xfId="0" applyFont="1" applyFill="1" applyBorder="1" applyAlignment="1">
      <alignment horizontal="center" vertical="center"/>
    </xf>
    <xf numFmtId="0" fontId="49" fillId="8" borderId="22" xfId="0" applyFont="1" applyFill="1" applyBorder="1" applyAlignment="1">
      <alignment horizontal="center" vertical="center"/>
    </xf>
    <xf numFmtId="0" fontId="2" fillId="0" borderId="15" xfId="0" applyFont="1" applyBorder="1" applyAlignment="1">
      <alignment horizontal="left" vertical="center" wrapText="1"/>
    </xf>
    <xf numFmtId="0" fontId="2" fillId="0" borderId="60" xfId="0" applyFont="1" applyBorder="1" applyAlignment="1">
      <alignment horizontal="left" vertical="center" wrapText="1"/>
    </xf>
    <xf numFmtId="0" fontId="2" fillId="0" borderId="65" xfId="0" applyFont="1" applyBorder="1" applyAlignment="1">
      <alignment horizontal="left" vertical="center" wrapText="1"/>
    </xf>
    <xf numFmtId="0" fontId="2" fillId="0" borderId="63" xfId="0" applyFont="1" applyBorder="1" applyAlignment="1">
      <alignment horizontal="left" vertical="center" wrapText="1"/>
    </xf>
    <xf numFmtId="0" fontId="2" fillId="0" borderId="36" xfId="0" applyFont="1" applyBorder="1" applyAlignment="1">
      <alignment horizontal="left" vertical="center" wrapText="1"/>
    </xf>
    <xf numFmtId="0" fontId="2" fillId="0" borderId="37" xfId="0" applyFont="1" applyBorder="1" applyAlignment="1">
      <alignment horizontal="left" vertical="center" wrapText="1"/>
    </xf>
    <xf numFmtId="0" fontId="2" fillId="0" borderId="61" xfId="0" applyFont="1" applyBorder="1" applyAlignment="1">
      <alignment horizontal="center" vertical="center" wrapText="1"/>
    </xf>
    <xf numFmtId="0" fontId="2" fillId="0" borderId="62" xfId="0" applyFont="1" applyBorder="1" applyAlignment="1">
      <alignment horizontal="center" vertical="center" wrapText="1"/>
    </xf>
    <xf numFmtId="0" fontId="2" fillId="0" borderId="31"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15" fillId="2" borderId="0" xfId="0" applyFont="1" applyFill="1" applyAlignment="1">
      <alignment horizontal="right"/>
    </xf>
    <xf numFmtId="0" fontId="5" fillId="0" borderId="43" xfId="0" applyFont="1" applyBorder="1" applyAlignment="1">
      <alignment horizontal="left" vertical="top" wrapText="1"/>
    </xf>
    <xf numFmtId="0" fontId="48" fillId="0" borderId="44" xfId="0" applyFont="1" applyBorder="1" applyAlignment="1">
      <alignment horizontal="left" vertical="top" wrapText="1"/>
    </xf>
    <xf numFmtId="0" fontId="5" fillId="0" borderId="44" xfId="0" applyFont="1" applyBorder="1" applyAlignment="1">
      <alignment horizontal="left" vertical="top" wrapText="1"/>
    </xf>
    <xf numFmtId="0" fontId="48" fillId="0" borderId="44" xfId="0" applyFont="1" applyBorder="1"/>
    <xf numFmtId="0" fontId="48" fillId="0" borderId="45" xfId="0" applyFont="1" applyBorder="1"/>
    <xf numFmtId="0" fontId="2" fillId="2" borderId="0" xfId="0" applyFont="1" applyFill="1" applyAlignment="1">
      <alignment horizontal="right"/>
    </xf>
    <xf numFmtId="165" fontId="2" fillId="4" borderId="0" xfId="0" applyNumberFormat="1" applyFont="1" applyFill="1" applyAlignment="1">
      <alignment horizontal="center" vertical="center"/>
    </xf>
    <xf numFmtId="0" fontId="26" fillId="2" borderId="0" xfId="0" applyFont="1" applyFill="1" applyAlignment="1">
      <alignment horizontal="right" vertical="center"/>
    </xf>
    <xf numFmtId="0" fontId="26" fillId="2" borderId="0" xfId="0" applyFont="1" applyFill="1" applyAlignment="1">
      <alignment horizontal="right"/>
    </xf>
    <xf numFmtId="0" fontId="0" fillId="2" borderId="0" xfId="0" applyFill="1" applyAlignment="1">
      <alignment horizontal="right"/>
    </xf>
    <xf numFmtId="0" fontId="21" fillId="2" borderId="0" xfId="0" applyFont="1" applyFill="1" applyAlignment="1">
      <alignment horizontal="left"/>
    </xf>
    <xf numFmtId="0" fontId="67" fillId="2" borderId="0" xfId="0" applyFont="1" applyFill="1" applyAlignment="1">
      <alignment horizontal="right"/>
    </xf>
    <xf numFmtId="0" fontId="15" fillId="2" borderId="0" xfId="0" applyFont="1" applyFill="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0" fontId="25" fillId="0" borderId="10" xfId="0" applyFont="1" applyBorder="1" applyAlignment="1">
      <alignment horizontal="right" vertical="center"/>
    </xf>
    <xf numFmtId="0" fontId="25" fillId="0" borderId="11" xfId="0" applyFont="1" applyBorder="1" applyAlignment="1">
      <alignment horizontal="right" vertical="center"/>
    </xf>
    <xf numFmtId="0" fontId="25" fillId="0" borderId="12" xfId="0" applyFont="1" applyBorder="1" applyAlignment="1">
      <alignment horizontal="right" vertical="center"/>
    </xf>
    <xf numFmtId="0" fontId="60" fillId="6" borderId="20" xfId="0" applyFont="1" applyFill="1" applyBorder="1" applyAlignment="1">
      <alignment horizontal="center" vertical="top"/>
    </xf>
    <xf numFmtId="0" fontId="50" fillId="0" borderId="21" xfId="0" applyFont="1" applyBorder="1" applyAlignment="1">
      <alignment horizontal="center" vertical="top"/>
    </xf>
    <xf numFmtId="0" fontId="50" fillId="0" borderId="22" xfId="0" applyFont="1" applyBorder="1" applyAlignment="1">
      <alignment horizontal="center" vertical="top"/>
    </xf>
    <xf numFmtId="0" fontId="25" fillId="0" borderId="20" xfId="0" applyFont="1" applyBorder="1" applyAlignment="1">
      <alignment horizontal="right" vertical="center"/>
    </xf>
    <xf numFmtId="0" fontId="25" fillId="0" borderId="21" xfId="0" applyFont="1" applyBorder="1" applyAlignment="1">
      <alignment horizontal="right" vertical="center"/>
    </xf>
    <xf numFmtId="0" fontId="25" fillId="0" borderId="22" xfId="0" applyFont="1" applyBorder="1" applyAlignment="1">
      <alignment horizontal="right" vertical="center"/>
    </xf>
    <xf numFmtId="0" fontId="23" fillId="2" borderId="20" xfId="0" applyFont="1" applyFill="1" applyBorder="1" applyAlignment="1">
      <alignment horizontal="center" vertical="center" wrapText="1"/>
    </xf>
    <xf numFmtId="0" fontId="23" fillId="2" borderId="21" xfId="0" applyFont="1" applyFill="1" applyBorder="1" applyAlignment="1">
      <alignment horizontal="center" vertical="center" wrapText="1"/>
    </xf>
    <xf numFmtId="0" fontId="23" fillId="2" borderId="22" xfId="0" applyFont="1" applyFill="1" applyBorder="1" applyAlignment="1">
      <alignment horizontal="center" vertical="center" wrapText="1"/>
    </xf>
    <xf numFmtId="0" fontId="9" fillId="0" borderId="23" xfId="0" applyFont="1" applyBorder="1" applyAlignment="1">
      <alignment horizontal="left" vertical="top" wrapText="1"/>
    </xf>
    <xf numFmtId="0" fontId="0" fillId="0" borderId="23" xfId="0" applyBorder="1" applyAlignment="1">
      <alignment horizontal="left"/>
    </xf>
    <xf numFmtId="0" fontId="0" fillId="0" borderId="29" xfId="0" applyBorder="1" applyAlignment="1">
      <alignment horizontal="left"/>
    </xf>
    <xf numFmtId="0" fontId="33" fillId="0" borderId="38" xfId="0" quotePrefix="1" applyFont="1" applyBorder="1" applyAlignment="1">
      <alignment horizontal="left" vertical="top" wrapText="1"/>
    </xf>
    <xf numFmtId="0" fontId="33" fillId="0" borderId="4" xfId="0" quotePrefix="1" applyFont="1" applyBorder="1" applyAlignment="1">
      <alignment horizontal="left" vertical="top" wrapText="1"/>
    </xf>
    <xf numFmtId="0" fontId="33" fillId="0" borderId="58" xfId="0" quotePrefix="1" applyFont="1" applyBorder="1" applyAlignment="1">
      <alignment horizontal="left" vertical="top" wrapText="1"/>
    </xf>
    <xf numFmtId="0" fontId="33" fillId="0" borderId="35" xfId="0" quotePrefix="1" applyFont="1" applyBorder="1" applyAlignment="1">
      <alignment horizontal="left" vertical="top" wrapText="1"/>
    </xf>
    <xf numFmtId="0" fontId="33" fillId="0" borderId="36" xfId="0" quotePrefix="1" applyFont="1" applyBorder="1" applyAlignment="1">
      <alignment horizontal="left" vertical="top" wrapText="1"/>
    </xf>
    <xf numFmtId="0" fontId="33" fillId="0" borderId="46" xfId="0" quotePrefix="1" applyFont="1" applyBorder="1" applyAlignment="1">
      <alignment horizontal="left" vertical="top" wrapText="1"/>
    </xf>
    <xf numFmtId="0" fontId="9" fillId="0" borderId="17" xfId="0" applyFont="1" applyBorder="1" applyAlignment="1">
      <alignment horizontal="left" vertical="top" wrapText="1"/>
    </xf>
    <xf numFmtId="0" fontId="9" fillId="0" borderId="47" xfId="0" applyFont="1" applyBorder="1" applyAlignment="1">
      <alignment horizontal="left" vertical="top" wrapText="1"/>
    </xf>
    <xf numFmtId="0" fontId="2" fillId="0" borderId="35" xfId="0" applyFont="1" applyBorder="1" applyAlignment="1">
      <alignment horizontal="center" vertical="center" wrapText="1"/>
    </xf>
    <xf numFmtId="0" fontId="2" fillId="0" borderId="46" xfId="0" applyFont="1" applyBorder="1" applyAlignment="1">
      <alignment horizontal="center" vertical="center" wrapText="1"/>
    </xf>
    <xf numFmtId="0" fontId="40" fillId="2" borderId="0" xfId="0" applyFont="1" applyFill="1" applyAlignment="1">
      <alignment horizontal="left" vertical="center"/>
    </xf>
    <xf numFmtId="0" fontId="50" fillId="0" borderId="8" xfId="0" applyFont="1" applyBorder="1" applyAlignment="1">
      <alignment horizontal="center" wrapText="1"/>
    </xf>
    <xf numFmtId="0" fontId="50" fillId="0" borderId="0" xfId="0" applyFont="1" applyAlignment="1">
      <alignment horizontal="center" wrapText="1"/>
    </xf>
    <xf numFmtId="0" fontId="49" fillId="8" borderId="10" xfId="0" applyFont="1" applyFill="1" applyBorder="1" applyAlignment="1">
      <alignment horizontal="center" vertical="center"/>
    </xf>
    <xf numFmtId="0" fontId="68" fillId="0" borderId="40" xfId="0" quotePrefix="1" applyFont="1" applyBorder="1" applyAlignment="1">
      <alignment vertical="top" wrapText="1"/>
    </xf>
    <xf numFmtId="0" fontId="68" fillId="0" borderId="27" xfId="0" quotePrefix="1" applyFont="1" applyBorder="1" applyAlignment="1">
      <alignment vertical="top" wrapText="1"/>
    </xf>
    <xf numFmtId="0" fontId="9" fillId="0" borderId="23" xfId="0" applyFont="1" applyBorder="1" applyAlignment="1">
      <alignment vertical="top" wrapText="1"/>
    </xf>
    <xf numFmtId="0" fontId="9" fillId="0" borderId="29" xfId="0" applyFont="1" applyBorder="1" applyAlignment="1">
      <alignment vertical="top" wrapText="1"/>
    </xf>
    <xf numFmtId="0" fontId="68" fillId="0" borderId="40" xfId="0" quotePrefix="1" applyFont="1" applyBorder="1" applyAlignment="1">
      <alignment horizontal="left" vertical="top" wrapText="1"/>
    </xf>
    <xf numFmtId="0" fontId="69" fillId="3" borderId="56" xfId="0" quotePrefix="1" applyFont="1" applyFill="1" applyBorder="1" applyAlignment="1">
      <alignment horizontal="left" vertical="top" wrapText="1"/>
    </xf>
    <xf numFmtId="0" fontId="69" fillId="3" borderId="4" xfId="0" quotePrefix="1" applyFont="1" applyFill="1" applyBorder="1" applyAlignment="1">
      <alignment horizontal="left" vertical="top" wrapText="1"/>
    </xf>
    <xf numFmtId="0" fontId="69" fillId="3" borderId="58" xfId="0" quotePrefix="1" applyFont="1" applyFill="1" applyBorder="1" applyAlignment="1">
      <alignment horizontal="left" vertical="top" wrapText="1"/>
    </xf>
    <xf numFmtId="0" fontId="69" fillId="3" borderId="39" xfId="0" quotePrefix="1" applyFont="1" applyFill="1" applyBorder="1" applyAlignment="1">
      <alignment horizontal="left" vertical="top" wrapText="1"/>
    </xf>
    <xf numFmtId="0" fontId="61" fillId="2" borderId="0" xfId="0" applyFont="1" applyFill="1" applyAlignment="1">
      <alignment horizontal="center" vertical="top" wrapText="1"/>
    </xf>
    <xf numFmtId="0" fontId="33" fillId="0" borderId="23" xfId="0" applyFont="1" applyBorder="1" applyAlignment="1">
      <alignment horizontal="left" vertical="top" wrapText="1"/>
    </xf>
    <xf numFmtId="0" fontId="33" fillId="0" borderId="23" xfId="0" applyFont="1" applyBorder="1" applyAlignment="1">
      <alignment vertical="top" wrapText="1"/>
    </xf>
    <xf numFmtId="0" fontId="33" fillId="0" borderId="29" xfId="0" applyFont="1" applyBorder="1" applyAlignment="1">
      <alignment vertical="top" wrapText="1"/>
    </xf>
    <xf numFmtId="0" fontId="2" fillId="0" borderId="17" xfId="0" applyFont="1" applyBorder="1" applyAlignment="1">
      <alignment horizontal="center" vertical="center" wrapText="1"/>
    </xf>
    <xf numFmtId="0" fontId="33" fillId="0" borderId="15" xfId="0" applyFont="1" applyBorder="1" applyAlignment="1">
      <alignment horizontal="left" vertical="top" wrapText="1"/>
    </xf>
    <xf numFmtId="0" fontId="33" fillId="0" borderId="30" xfId="0" quotePrefix="1" applyFont="1" applyBorder="1" applyAlignment="1">
      <alignment horizontal="center" vertical="center" wrapText="1"/>
    </xf>
    <xf numFmtId="0" fontId="33" fillId="0" borderId="51" xfId="0" quotePrefix="1" applyFont="1" applyBorder="1" applyAlignment="1">
      <alignment horizontal="center" vertical="center" wrapText="1"/>
    </xf>
    <xf numFmtId="0" fontId="63" fillId="0" borderId="40" xfId="0" applyFont="1" applyBorder="1" applyAlignment="1">
      <alignment horizontal="center" vertical="top" wrapText="1"/>
    </xf>
    <xf numFmtId="0" fontId="63" fillId="0" borderId="27" xfId="0" applyFont="1" applyBorder="1" applyAlignment="1">
      <alignment horizontal="center" vertical="top" wrapText="1"/>
    </xf>
    <xf numFmtId="0" fontId="63" fillId="0" borderId="46" xfId="0" quotePrefix="1" applyFont="1" applyBorder="1" applyAlignment="1">
      <alignment horizontal="center" vertical="center" wrapText="1"/>
    </xf>
    <xf numFmtId="0" fontId="63" fillId="0" borderId="40" xfId="0" quotePrefix="1" applyFont="1" applyBorder="1" applyAlignment="1">
      <alignment horizontal="center" vertical="center" wrapText="1"/>
    </xf>
    <xf numFmtId="0" fontId="15" fillId="0" borderId="0" xfId="0" applyFont="1" applyAlignment="1">
      <alignment horizontal="right"/>
    </xf>
    <xf numFmtId="0" fontId="33" fillId="0" borderId="15" xfId="0" quotePrefix="1" applyFont="1" applyBorder="1" applyAlignment="1">
      <alignment horizontal="left" vertical="top" wrapText="1"/>
    </xf>
    <xf numFmtId="0" fontId="33" fillId="0" borderId="60" xfId="0" quotePrefix="1" applyFont="1" applyBorder="1" applyAlignment="1">
      <alignment horizontal="left" vertical="top" wrapText="1"/>
    </xf>
    <xf numFmtId="0" fontId="33" fillId="0" borderId="62" xfId="0" quotePrefix="1" applyFont="1" applyBorder="1" applyAlignment="1">
      <alignment horizontal="left" vertical="top" wrapText="1"/>
    </xf>
    <xf numFmtId="0" fontId="33" fillId="0" borderId="56" xfId="0" applyFont="1" applyBorder="1" applyAlignment="1">
      <alignment horizontal="left" vertical="top" wrapText="1"/>
    </xf>
    <xf numFmtId="0" fontId="33" fillId="0" borderId="56" xfId="0" quotePrefix="1" applyFont="1" applyBorder="1" applyAlignment="1">
      <alignment horizontal="left" vertical="top" wrapText="1"/>
    </xf>
    <xf numFmtId="0" fontId="0" fillId="5" borderId="0" xfId="0" applyFill="1" applyAlignment="1">
      <alignment horizontal="center" vertical="top"/>
    </xf>
    <xf numFmtId="0" fontId="2" fillId="0" borderId="0" xfId="0" applyFont="1" applyAlignment="1">
      <alignment horizontal="right"/>
    </xf>
    <xf numFmtId="0" fontId="5" fillId="0" borderId="51" xfId="0" applyFont="1" applyBorder="1" applyAlignment="1">
      <alignment horizontal="left" vertical="top" wrapText="1"/>
    </xf>
    <xf numFmtId="0" fontId="48" fillId="0" borderId="52" xfId="0" applyFont="1" applyBorder="1" applyAlignment="1">
      <alignment horizontal="left" vertical="top" wrapText="1"/>
    </xf>
    <xf numFmtId="0" fontId="48" fillId="0" borderId="59" xfId="0" applyFont="1" applyBorder="1" applyAlignment="1">
      <alignment horizontal="left" vertical="top" wrapText="1"/>
    </xf>
    <xf numFmtId="0" fontId="59" fillId="9" borderId="35" xfId="0" applyFont="1" applyFill="1" applyBorder="1" applyAlignment="1">
      <alignment horizontal="center" vertical="center" wrapText="1"/>
    </xf>
    <xf numFmtId="0" fontId="59" fillId="9" borderId="36" xfId="0" applyFont="1" applyFill="1" applyBorder="1" applyAlignment="1">
      <alignment horizontal="center" vertical="center" wrapText="1"/>
    </xf>
    <xf numFmtId="0" fontId="59" fillId="9" borderId="37" xfId="0" applyFont="1" applyFill="1" applyBorder="1" applyAlignment="1">
      <alignment horizontal="center" vertical="center" wrapText="1"/>
    </xf>
    <xf numFmtId="0" fontId="33" fillId="2" borderId="64" xfId="0" quotePrefix="1" applyFont="1" applyFill="1" applyBorder="1" applyAlignment="1">
      <alignment horizontal="left" vertical="top" wrapText="1"/>
    </xf>
    <xf numFmtId="0" fontId="33" fillId="2" borderId="0" xfId="0" applyFont="1" applyFill="1" applyAlignment="1">
      <alignment horizontal="left" vertical="top" wrapText="1"/>
    </xf>
    <xf numFmtId="0" fontId="2" fillId="2" borderId="64" xfId="0" applyFont="1" applyFill="1" applyBorder="1" applyAlignment="1">
      <alignment horizontal="center"/>
    </xf>
    <xf numFmtId="0" fontId="14" fillId="0" borderId="10" xfId="0" applyFont="1" applyBorder="1" applyAlignment="1">
      <alignment horizontal="left" vertical="center" wrapText="1"/>
    </xf>
    <xf numFmtId="0" fontId="14" fillId="0" borderId="11" xfId="0" applyFont="1" applyBorder="1" applyAlignment="1">
      <alignment horizontal="left" vertical="center" wrapText="1"/>
    </xf>
    <xf numFmtId="0" fontId="14" fillId="0" borderId="12" xfId="0" applyFont="1" applyBorder="1" applyAlignment="1">
      <alignment horizontal="left" vertical="center" wrapText="1"/>
    </xf>
    <xf numFmtId="0" fontId="26" fillId="2" borderId="0" xfId="0" applyFont="1" applyFill="1" applyAlignment="1">
      <alignment horizontal="right" wrapText="1"/>
    </xf>
    <xf numFmtId="0" fontId="0" fillId="2" borderId="0" xfId="0" applyFill="1" applyAlignment="1">
      <alignment horizontal="right" wrapText="1"/>
    </xf>
    <xf numFmtId="0" fontId="65" fillId="2" borderId="0" xfId="0" applyFont="1" applyFill="1" applyAlignment="1">
      <alignment horizontal="right"/>
    </xf>
    <xf numFmtId="0" fontId="2" fillId="0" borderId="23" xfId="0" applyFont="1" applyBorder="1" applyAlignment="1">
      <alignment horizontal="left" vertical="center" wrapText="1"/>
    </xf>
    <xf numFmtId="0" fontId="2" fillId="0" borderId="29" xfId="0" applyFont="1" applyBorder="1" applyAlignment="1">
      <alignment horizontal="left" vertical="center" wrapText="1"/>
    </xf>
    <xf numFmtId="0" fontId="2" fillId="0" borderId="16" xfId="0" applyFont="1" applyBorder="1" applyAlignment="1">
      <alignment horizontal="center" vertical="center" wrapText="1"/>
    </xf>
    <xf numFmtId="0" fontId="2" fillId="0" borderId="47" xfId="0" applyFont="1" applyBorder="1" applyAlignment="1">
      <alignment horizontal="center" vertical="center" wrapText="1"/>
    </xf>
    <xf numFmtId="0" fontId="23" fillId="0" borderId="1" xfId="0" applyFont="1" applyBorder="1" applyAlignment="1">
      <alignment horizontal="center" vertical="center" wrapText="1"/>
    </xf>
    <xf numFmtId="0" fontId="50" fillId="0" borderId="6" xfId="0" applyFont="1" applyBorder="1" applyAlignment="1">
      <alignment horizontal="center" vertical="top"/>
    </xf>
    <xf numFmtId="0" fontId="16" fillId="10" borderId="1" xfId="14" applyFont="1" applyFill="1" applyBorder="1" applyAlignment="1">
      <alignment horizontal="center" vertical="center" wrapText="1"/>
    </xf>
    <xf numFmtId="0" fontId="5" fillId="10" borderId="1" xfId="14" applyFont="1" applyFill="1" applyBorder="1" applyAlignment="1">
      <alignment horizontal="center" vertical="top" wrapText="1"/>
    </xf>
    <xf numFmtId="0" fontId="25" fillId="10" borderId="1" xfId="14" applyFont="1" applyFill="1" applyBorder="1" applyAlignment="1">
      <alignment horizontal="center" vertical="center" wrapText="1"/>
    </xf>
    <xf numFmtId="0" fontId="25" fillId="10" borderId="1" xfId="13" applyFont="1" applyFill="1" applyBorder="1" applyAlignment="1">
      <alignment horizontal="center" vertical="center" wrapText="1"/>
    </xf>
    <xf numFmtId="0" fontId="27" fillId="10" borderId="1" xfId="13" applyFont="1" applyFill="1" applyBorder="1" applyAlignment="1">
      <alignment horizontal="center" vertical="center" wrapText="1"/>
    </xf>
    <xf numFmtId="0" fontId="42" fillId="2" borderId="8" xfId="0" applyFont="1" applyFill="1" applyBorder="1" applyAlignment="1">
      <alignment horizontal="left" vertical="center" wrapText="1"/>
    </xf>
    <xf numFmtId="0" fontId="52" fillId="2" borderId="9" xfId="0" applyFont="1" applyFill="1" applyBorder="1" applyAlignment="1">
      <alignment vertical="top" wrapText="1"/>
    </xf>
    <xf numFmtId="0" fontId="30" fillId="2" borderId="8" xfId="0" applyFont="1" applyFill="1" applyBorder="1" applyAlignment="1">
      <alignment horizontal="justify" vertical="center" wrapText="1"/>
    </xf>
    <xf numFmtId="0" fontId="49" fillId="2" borderId="8" xfId="0" applyFont="1" applyFill="1" applyBorder="1" applyAlignment="1">
      <alignment horizontal="justify" vertical="center" wrapText="1"/>
    </xf>
    <xf numFmtId="0" fontId="30" fillId="2" borderId="0" xfId="0" applyFont="1" applyFill="1" applyAlignment="1">
      <alignment horizontal="left" vertical="center" wrapText="1"/>
    </xf>
    <xf numFmtId="0" fontId="42" fillId="0" borderId="49" xfId="0" applyFont="1" applyBorder="1" applyAlignment="1">
      <alignment horizontal="justify" vertical="center" wrapText="1"/>
    </xf>
    <xf numFmtId="0" fontId="42" fillId="0" borderId="50" xfId="0" applyFont="1" applyBorder="1" applyAlignment="1">
      <alignment horizontal="justify" vertical="center" wrapText="1"/>
    </xf>
    <xf numFmtId="0" fontId="53" fillId="2" borderId="8" xfId="0" applyFont="1" applyFill="1" applyBorder="1" applyAlignment="1">
      <alignment horizontal="left" vertical="center" wrapText="1"/>
    </xf>
    <xf numFmtId="0" fontId="53" fillId="2" borderId="9" xfId="0" applyFont="1" applyFill="1" applyBorder="1" applyAlignment="1">
      <alignment horizontal="left" vertical="center" wrapText="1"/>
    </xf>
    <xf numFmtId="0" fontId="18" fillId="0" borderId="0" xfId="3" applyFont="1" applyAlignment="1">
      <alignment horizontal="left" wrapText="1"/>
    </xf>
    <xf numFmtId="165" fontId="2" fillId="4" borderId="32" xfId="0" applyNumberFormat="1" applyFont="1" applyFill="1" applyBorder="1" applyAlignment="1">
      <alignment horizontal="center" vertical="center"/>
    </xf>
    <xf numFmtId="1" fontId="9" fillId="0" borderId="31" xfId="0" applyNumberFormat="1" applyFont="1" applyBorder="1" applyAlignment="1">
      <alignment horizontal="center" vertical="center"/>
    </xf>
    <xf numFmtId="1" fontId="9" fillId="0" borderId="32" xfId="0" applyNumberFormat="1" applyFont="1" applyBorder="1" applyAlignment="1">
      <alignment horizontal="center" vertical="center"/>
    </xf>
    <xf numFmtId="49" fontId="61" fillId="0" borderId="51" xfId="0" applyNumberFormat="1" applyFont="1" applyBorder="1" applyAlignment="1">
      <alignment horizontal="center" vertical="center"/>
    </xf>
    <xf numFmtId="0" fontId="30" fillId="0" borderId="52" xfId="6" applyFont="1" applyBorder="1" applyAlignment="1">
      <alignment horizontal="left" vertical="center" wrapText="1"/>
    </xf>
    <xf numFmtId="49" fontId="30" fillId="0" borderId="52" xfId="6" applyNumberFormat="1" applyFont="1" applyBorder="1" applyAlignment="1">
      <alignment horizontal="left" vertical="center" wrapText="1"/>
    </xf>
    <xf numFmtId="165" fontId="2" fillId="4" borderId="52" xfId="0" applyNumberFormat="1" applyFont="1" applyFill="1" applyBorder="1" applyAlignment="1">
      <alignment horizontal="center" vertical="center"/>
    </xf>
    <xf numFmtId="49" fontId="61" fillId="10" borderId="1" xfId="0" applyNumberFormat="1" applyFont="1" applyFill="1" applyBorder="1" applyAlignment="1">
      <alignment horizontal="center" vertical="center"/>
    </xf>
    <xf numFmtId="49" fontId="61" fillId="10" borderId="4" xfId="0" applyNumberFormat="1" applyFont="1" applyFill="1" applyBorder="1" applyAlignment="1">
      <alignment horizontal="center" vertical="center"/>
    </xf>
    <xf numFmtId="49" fontId="61" fillId="10" borderId="58" xfId="0" applyNumberFormat="1" applyFont="1" applyFill="1" applyBorder="1" applyAlignment="1">
      <alignment horizontal="center" vertical="center"/>
    </xf>
    <xf numFmtId="0" fontId="50" fillId="0" borderId="7" xfId="0" applyFont="1" applyBorder="1" applyAlignment="1">
      <alignment horizontal="center" vertical="top"/>
    </xf>
    <xf numFmtId="4" fontId="2" fillId="0" borderId="1" xfId="0" applyNumberFormat="1" applyFont="1" applyBorder="1" applyAlignment="1">
      <alignment horizontal="center" vertical="center"/>
    </xf>
    <xf numFmtId="4" fontId="61" fillId="2" borderId="1" xfId="0" applyNumberFormat="1" applyFont="1" applyFill="1" applyBorder="1" applyAlignment="1">
      <alignment horizontal="center" vertical="center"/>
    </xf>
    <xf numFmtId="4" fontId="25" fillId="0" borderId="1" xfId="0" applyNumberFormat="1" applyFont="1" applyBorder="1" applyAlignment="1">
      <alignment horizontal="center" vertical="center" wrapText="1"/>
    </xf>
    <xf numFmtId="49" fontId="61" fillId="10" borderId="38" xfId="0" applyNumberFormat="1" applyFont="1" applyFill="1" applyBorder="1" applyAlignment="1">
      <alignment horizontal="center" vertical="center"/>
    </xf>
  </cellXfs>
  <cellStyles count="16">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Обычный 2" xfId="8" xr:uid="{886F89A3-F666-4433-82EB-3571782F5458}"/>
  </cellStyles>
  <dxfs count="13">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externalLink" Target="externalLinks/externalLink2.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iryna_shymanska_giz_de/Documents/Documents/Comp%205_Business%20Clinics/Procurement%20of%20goods/Power%20station/Request%20for%20Goods%20Power%20Stations%20V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Request for Goods (example)"/>
      <sheetName val="Dropdown menu"/>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60"/>
  <sheetViews>
    <sheetView view="pageLayout" zoomScaleNormal="100" workbookViewId="0">
      <selection activeCell="F26" sqref="F26"/>
    </sheetView>
  </sheetViews>
  <sheetFormatPr defaultColWidth="11.42578125" defaultRowHeight="12.75" x14ac:dyDescent="0.2"/>
  <cols>
    <col min="1" max="1" width="6.42578125" style="1" customWidth="1"/>
    <col min="2" max="2" width="18.42578125" style="1" customWidth="1"/>
    <col min="3" max="3" width="10.5703125" style="1" customWidth="1"/>
    <col min="4" max="4" width="10.28515625" style="1" customWidth="1"/>
    <col min="5" max="5" width="10.42578125" style="1" customWidth="1"/>
    <col min="6" max="6" width="25.28515625" style="1" customWidth="1"/>
    <col min="7" max="7" width="20.140625" style="1" customWidth="1"/>
    <col min="8" max="8" width="6.42578125" style="1" customWidth="1"/>
    <col min="9" max="9" width="18.42578125" style="1" customWidth="1"/>
    <col min="10" max="10" width="10.5703125" style="1" customWidth="1"/>
    <col min="11" max="11" width="10.28515625" style="1" customWidth="1"/>
    <col min="12" max="12" width="10.42578125" style="1" customWidth="1"/>
    <col min="13" max="13" width="25.28515625" style="1" customWidth="1"/>
    <col min="14" max="14" width="19" style="1" customWidth="1"/>
    <col min="15" max="16" width="11.42578125" style="1"/>
    <col min="17" max="17" width="17.28515625" style="1" customWidth="1"/>
    <col min="18" max="16384" width="11.42578125" style="1"/>
  </cols>
  <sheetData>
    <row r="1" spans="1:15" ht="25.5" customHeight="1" x14ac:dyDescent="0.25">
      <c r="A1" s="313" t="s">
        <v>235</v>
      </c>
      <c r="B1" s="313"/>
      <c r="C1" s="313"/>
      <c r="D1" s="313"/>
      <c r="E1" s="313"/>
      <c r="F1" s="313"/>
      <c r="G1" s="313"/>
      <c r="H1" s="313" t="s">
        <v>236</v>
      </c>
      <c r="I1" s="313"/>
      <c r="J1" s="313"/>
      <c r="K1" s="313"/>
      <c r="L1" s="313"/>
      <c r="M1" s="313"/>
      <c r="N1" s="313"/>
    </row>
    <row r="2" spans="1:15" x14ac:dyDescent="0.2">
      <c r="A2" s="33" t="s">
        <v>0</v>
      </c>
      <c r="B2" s="31"/>
      <c r="C2" s="31"/>
      <c r="D2" s="31"/>
      <c r="E2" s="31"/>
      <c r="F2" s="31"/>
      <c r="G2" s="31"/>
      <c r="H2" s="31" t="s">
        <v>22</v>
      </c>
      <c r="I2" s="34"/>
      <c r="J2" s="34"/>
      <c r="K2" s="34"/>
      <c r="L2" s="34"/>
      <c r="M2" s="34"/>
      <c r="N2" s="34"/>
    </row>
    <row r="3" spans="1:15" ht="5.25" customHeight="1" x14ac:dyDescent="0.2">
      <c r="A3" s="33"/>
      <c r="B3" s="31"/>
      <c r="C3" s="31"/>
      <c r="D3" s="31"/>
      <c r="E3" s="31"/>
      <c r="F3" s="31"/>
      <c r="G3" s="31"/>
      <c r="H3" s="31"/>
      <c r="I3" s="34"/>
      <c r="J3" s="34"/>
      <c r="K3" s="34"/>
      <c r="L3" s="34"/>
      <c r="M3" s="34"/>
      <c r="N3" s="34"/>
    </row>
    <row r="4" spans="1:15" ht="77.25" customHeight="1" thickBot="1" x14ac:dyDescent="0.25">
      <c r="A4" s="314" t="s">
        <v>89</v>
      </c>
      <c r="B4" s="315"/>
      <c r="C4" s="315"/>
      <c r="D4" s="315"/>
      <c r="E4" s="315"/>
      <c r="F4" s="315"/>
      <c r="G4" s="31"/>
      <c r="H4" s="314" t="s">
        <v>96</v>
      </c>
      <c r="I4" s="315"/>
      <c r="J4" s="315"/>
      <c r="K4" s="315"/>
      <c r="L4" s="315"/>
      <c r="M4" s="315"/>
      <c r="N4" s="31"/>
    </row>
    <row r="5" spans="1:15" ht="15.75" thickBot="1" x14ac:dyDescent="0.3">
      <c r="A5" s="316" t="s">
        <v>143</v>
      </c>
      <c r="B5" s="317"/>
      <c r="C5" s="306">
        <v>91184031</v>
      </c>
      <c r="D5" s="307"/>
      <c r="E5" s="307"/>
      <c r="F5" s="307"/>
      <c r="G5" s="308"/>
      <c r="H5" s="304" t="s">
        <v>97</v>
      </c>
      <c r="I5" s="305"/>
      <c r="J5" s="306">
        <f>C5</f>
        <v>91184031</v>
      </c>
      <c r="K5" s="307"/>
      <c r="L5" s="307"/>
      <c r="M5" s="307"/>
      <c r="N5" s="308"/>
    </row>
    <row r="6" spans="1:15" ht="15.75" thickBot="1" x14ac:dyDescent="0.25">
      <c r="A6" s="309" t="s">
        <v>1</v>
      </c>
      <c r="B6" s="310"/>
      <c r="C6" s="311" t="s">
        <v>265</v>
      </c>
      <c r="D6" s="312"/>
      <c r="E6" s="312"/>
      <c r="F6" s="312"/>
      <c r="G6" s="310"/>
      <c r="H6" s="309" t="s">
        <v>98</v>
      </c>
      <c r="I6" s="310"/>
      <c r="J6" s="311" t="s">
        <v>266</v>
      </c>
      <c r="K6" s="312"/>
      <c r="L6" s="312"/>
      <c r="M6" s="312"/>
      <c r="N6" s="310"/>
    </row>
    <row r="7" spans="1:15" ht="13.5" thickBot="1" x14ac:dyDescent="0.25">
      <c r="A7" s="266" t="s">
        <v>88</v>
      </c>
      <c r="B7" s="267"/>
      <c r="C7" s="267"/>
      <c r="D7" s="267"/>
      <c r="E7" s="267"/>
      <c r="F7" s="267"/>
      <c r="G7" s="268"/>
      <c r="H7" s="266" t="s">
        <v>99</v>
      </c>
      <c r="I7" s="267"/>
      <c r="J7" s="267"/>
      <c r="K7" s="267"/>
      <c r="L7" s="267"/>
      <c r="M7" s="267"/>
      <c r="N7" s="268"/>
    </row>
    <row r="8" spans="1:15" ht="7.5" customHeight="1" thickBot="1" x14ac:dyDescent="0.25">
      <c r="A8" s="35"/>
      <c r="B8" s="35"/>
      <c r="C8" s="35"/>
      <c r="D8" s="35"/>
      <c r="E8" s="35"/>
      <c r="F8" s="35"/>
      <c r="G8" s="35"/>
      <c r="H8" s="35"/>
      <c r="I8" s="35"/>
      <c r="J8" s="35"/>
      <c r="K8" s="35"/>
      <c r="L8" s="35"/>
      <c r="M8" s="35"/>
      <c r="N8" s="35"/>
    </row>
    <row r="9" spans="1:15" x14ac:dyDescent="0.2">
      <c r="A9" s="269" t="s">
        <v>101</v>
      </c>
      <c r="B9" s="270"/>
      <c r="C9" s="270"/>
      <c r="D9" s="270"/>
      <c r="E9" s="270"/>
      <c r="F9" s="270"/>
      <c r="G9" s="271"/>
      <c r="H9" s="269" t="s">
        <v>102</v>
      </c>
      <c r="I9" s="270"/>
      <c r="J9" s="270"/>
      <c r="K9" s="270"/>
      <c r="L9" s="270"/>
      <c r="M9" s="270"/>
      <c r="N9" s="271"/>
    </row>
    <row r="10" spans="1:15" ht="15" x14ac:dyDescent="0.2">
      <c r="A10" s="300" t="s">
        <v>87</v>
      </c>
      <c r="B10" s="301"/>
      <c r="C10" s="301"/>
      <c r="D10" s="301"/>
      <c r="E10" s="32">
        <f>C5</f>
        <v>91184031</v>
      </c>
      <c r="F10" s="302" t="s">
        <v>86</v>
      </c>
      <c r="G10" s="303"/>
      <c r="H10" s="300" t="s">
        <v>100</v>
      </c>
      <c r="I10" s="301"/>
      <c r="J10" s="301"/>
      <c r="K10" s="301"/>
      <c r="L10" s="32">
        <f>J5</f>
        <v>91184031</v>
      </c>
      <c r="M10" s="302" t="s">
        <v>86</v>
      </c>
      <c r="N10" s="303"/>
    </row>
    <row r="11" spans="1:15" ht="41.25" customHeight="1" thickBot="1" x14ac:dyDescent="0.25">
      <c r="A11" s="297" t="s">
        <v>225</v>
      </c>
      <c r="B11" s="298"/>
      <c r="C11" s="298"/>
      <c r="D11" s="298"/>
      <c r="E11" s="298"/>
      <c r="F11" s="298"/>
      <c r="G11" s="299"/>
      <c r="H11" s="297" t="s">
        <v>226</v>
      </c>
      <c r="I11" s="298"/>
      <c r="J11" s="298"/>
      <c r="K11" s="298"/>
      <c r="L11" s="298"/>
      <c r="M11" s="298"/>
      <c r="N11" s="299"/>
    </row>
    <row r="12" spans="1:15" ht="8.1" customHeight="1" thickBot="1" x14ac:dyDescent="0.25">
      <c r="A12" s="35"/>
      <c r="B12" s="35"/>
      <c r="C12" s="35"/>
      <c r="D12" s="35"/>
      <c r="E12" s="35"/>
      <c r="F12" s="35"/>
      <c r="G12" s="35"/>
      <c r="H12" s="35"/>
      <c r="I12" s="35"/>
      <c r="J12" s="35"/>
      <c r="K12" s="35"/>
      <c r="L12" s="35"/>
      <c r="M12" s="35"/>
      <c r="N12" s="35"/>
    </row>
    <row r="13" spans="1:15" ht="41.1" customHeight="1" thickBot="1" x14ac:dyDescent="0.25">
      <c r="A13" s="272" t="s">
        <v>237</v>
      </c>
      <c r="B13" s="273"/>
      <c r="C13" s="273"/>
      <c r="D13" s="273"/>
      <c r="E13" s="273"/>
      <c r="F13" s="273"/>
      <c r="G13" s="274"/>
      <c r="H13" s="272" t="s">
        <v>103</v>
      </c>
      <c r="I13" s="273"/>
      <c r="J13" s="273"/>
      <c r="K13" s="273"/>
      <c r="L13" s="273"/>
      <c r="M13" s="273"/>
      <c r="N13" s="274"/>
      <c r="O13" s="66"/>
    </row>
    <row r="14" spans="1:15" ht="8.1" customHeight="1" thickBot="1" x14ac:dyDescent="0.25">
      <c r="A14" s="34"/>
      <c r="B14" s="34"/>
      <c r="C14" s="34"/>
      <c r="D14" s="34"/>
      <c r="E14" s="34"/>
      <c r="F14" s="34"/>
      <c r="G14" s="34"/>
      <c r="H14" s="34"/>
      <c r="I14" s="34"/>
      <c r="J14" s="34"/>
      <c r="K14" s="34"/>
      <c r="L14" s="34"/>
      <c r="M14" s="34"/>
      <c r="N14" s="34"/>
    </row>
    <row r="15" spans="1:15" x14ac:dyDescent="0.2">
      <c r="A15" s="36" t="s">
        <v>2</v>
      </c>
      <c r="B15" s="37"/>
      <c r="C15" s="37"/>
      <c r="D15" s="37"/>
      <c r="E15" s="37"/>
      <c r="F15" s="37"/>
      <c r="G15" s="38"/>
      <c r="H15" s="36" t="s">
        <v>104</v>
      </c>
      <c r="I15" s="37"/>
      <c r="J15" s="37"/>
      <c r="K15" s="37"/>
      <c r="L15" s="37"/>
      <c r="M15" s="37"/>
      <c r="N15" s="38"/>
    </row>
    <row r="16" spans="1:15" x14ac:dyDescent="0.2">
      <c r="A16" s="275" t="s">
        <v>3</v>
      </c>
      <c r="B16" s="276"/>
      <c r="C16" s="276"/>
      <c r="D16" s="276"/>
      <c r="E16" s="276"/>
      <c r="F16" s="276"/>
      <c r="G16" s="277"/>
      <c r="H16" s="322" t="s">
        <v>105</v>
      </c>
      <c r="I16" s="276"/>
      <c r="J16" s="276"/>
      <c r="K16" s="276"/>
      <c r="L16" s="276"/>
      <c r="M16" s="276"/>
      <c r="N16" s="277"/>
    </row>
    <row r="17" spans="1:17" ht="15" x14ac:dyDescent="0.25">
      <c r="A17" s="293" t="s">
        <v>4</v>
      </c>
      <c r="B17" s="240"/>
      <c r="C17" s="240"/>
      <c r="D17" s="240"/>
      <c r="E17" s="294"/>
      <c r="F17" s="83" t="s">
        <v>5</v>
      </c>
      <c r="G17" s="39"/>
      <c r="H17" s="293" t="s">
        <v>23</v>
      </c>
      <c r="I17" s="240"/>
      <c r="J17" s="240"/>
      <c r="K17" s="240"/>
      <c r="L17" s="294"/>
      <c r="M17" s="83" t="s">
        <v>5</v>
      </c>
      <c r="N17" s="39"/>
    </row>
    <row r="18" spans="1:17" x14ac:dyDescent="0.2">
      <c r="A18" s="293" t="s">
        <v>6</v>
      </c>
      <c r="B18" s="294"/>
      <c r="C18" s="207" t="s">
        <v>7</v>
      </c>
      <c r="D18" s="295" t="s">
        <v>8</v>
      </c>
      <c r="E18" s="240"/>
      <c r="F18" s="240"/>
      <c r="G18" s="296"/>
      <c r="H18" s="293" t="s">
        <v>106</v>
      </c>
      <c r="I18" s="294"/>
      <c r="J18" s="207" t="str">
        <f>C18</f>
        <v>3</v>
      </c>
      <c r="K18" s="295" t="s">
        <v>108</v>
      </c>
      <c r="L18" s="240"/>
      <c r="M18" s="240"/>
      <c r="N18" s="296"/>
    </row>
    <row r="19" spans="1:17" ht="13.5" thickBot="1" x14ac:dyDescent="0.25">
      <c r="A19" s="278" t="s">
        <v>9</v>
      </c>
      <c r="B19" s="279"/>
      <c r="C19" s="279"/>
      <c r="D19" s="279"/>
      <c r="E19" s="279"/>
      <c r="F19" s="279"/>
      <c r="G19" s="280"/>
      <c r="H19" s="278" t="s">
        <v>107</v>
      </c>
      <c r="I19" s="279"/>
      <c r="J19" s="279"/>
      <c r="K19" s="279"/>
      <c r="L19" s="279"/>
      <c r="M19" s="279"/>
      <c r="N19" s="280"/>
    </row>
    <row r="20" spans="1:17" ht="7.5" customHeight="1" thickBot="1" x14ac:dyDescent="0.25">
      <c r="A20" s="35"/>
      <c r="B20" s="35"/>
      <c r="C20" s="35"/>
      <c r="D20" s="35"/>
      <c r="E20" s="35"/>
      <c r="F20" s="35"/>
      <c r="G20" s="35"/>
      <c r="H20" s="35"/>
      <c r="I20" s="35"/>
      <c r="J20" s="35"/>
      <c r="K20" s="35"/>
      <c r="L20" s="35"/>
      <c r="M20" s="35"/>
      <c r="N20" s="35"/>
    </row>
    <row r="21" spans="1:17" x14ac:dyDescent="0.2">
      <c r="A21" s="284" t="s">
        <v>148</v>
      </c>
      <c r="B21" s="285"/>
      <c r="C21" s="285"/>
      <c r="D21" s="285"/>
      <c r="E21" s="285"/>
      <c r="F21" s="285"/>
      <c r="G21" s="286"/>
      <c r="H21" s="284" t="s">
        <v>32</v>
      </c>
      <c r="I21" s="285"/>
      <c r="J21" s="285"/>
      <c r="K21" s="285"/>
      <c r="L21" s="285"/>
      <c r="M21" s="285"/>
      <c r="N21" s="286"/>
    </row>
    <row r="22" spans="1:17" ht="13.5" thickBot="1" x14ac:dyDescent="0.25">
      <c r="A22" s="278" t="s">
        <v>18</v>
      </c>
      <c r="B22" s="279"/>
      <c r="C22" s="279"/>
      <c r="D22" s="208">
        <v>0.5</v>
      </c>
      <c r="E22" s="209" t="s">
        <v>19</v>
      </c>
      <c r="F22" s="210">
        <v>45601</v>
      </c>
      <c r="G22" s="41"/>
      <c r="H22" s="278" t="s">
        <v>178</v>
      </c>
      <c r="I22" s="279"/>
      <c r="J22" s="279"/>
      <c r="K22" s="208">
        <f>D22</f>
        <v>0.5</v>
      </c>
      <c r="L22" s="211" t="s">
        <v>109</v>
      </c>
      <c r="M22" s="210">
        <f>F22</f>
        <v>45601</v>
      </c>
      <c r="N22" s="41"/>
    </row>
    <row r="23" spans="1:17" ht="8.1" customHeight="1" thickBot="1" x14ac:dyDescent="0.25">
      <c r="A23" s="31"/>
      <c r="B23" s="31"/>
      <c r="C23" s="31"/>
      <c r="D23" s="31"/>
      <c r="E23" s="31"/>
      <c r="F23" s="31"/>
      <c r="G23" s="31"/>
      <c r="H23" s="31"/>
      <c r="I23" s="31"/>
      <c r="J23" s="31"/>
      <c r="K23" s="31"/>
      <c r="L23" s="31"/>
      <c r="M23" s="31"/>
      <c r="N23" s="31"/>
    </row>
    <row r="24" spans="1:17" ht="39" customHeight="1" thickBot="1" x14ac:dyDescent="0.25">
      <c r="A24" s="287" t="s">
        <v>238</v>
      </c>
      <c r="B24" s="288"/>
      <c r="C24" s="288"/>
      <c r="D24" s="288"/>
      <c r="E24" s="288"/>
      <c r="F24" s="288"/>
      <c r="G24" s="289"/>
      <c r="H24" s="318" t="s">
        <v>239</v>
      </c>
      <c r="I24" s="319"/>
      <c r="J24" s="319"/>
      <c r="K24" s="319"/>
      <c r="L24" s="319"/>
      <c r="M24" s="319"/>
      <c r="N24" s="320"/>
      <c r="O24" s="66"/>
    </row>
    <row r="25" spans="1:17" ht="26.25" customHeight="1" thickBot="1" x14ac:dyDescent="0.25">
      <c r="A25" s="31"/>
      <c r="B25" s="31"/>
      <c r="C25" s="31"/>
      <c r="D25" s="31"/>
      <c r="E25" s="31"/>
      <c r="F25" s="31"/>
      <c r="G25" s="31"/>
      <c r="H25" s="31"/>
      <c r="I25" s="31"/>
      <c r="J25" s="31"/>
      <c r="K25" s="31"/>
      <c r="L25" s="31"/>
      <c r="M25" s="31"/>
      <c r="N25" s="31"/>
      <c r="O25" s="129"/>
      <c r="P25" s="129"/>
      <c r="Q25" s="129"/>
    </row>
    <row r="26" spans="1:17" ht="15.75" thickBot="1" x14ac:dyDescent="0.3">
      <c r="A26" s="290" t="s">
        <v>181</v>
      </c>
      <c r="B26" s="291"/>
      <c r="C26" s="291"/>
      <c r="D26" s="291"/>
      <c r="E26" s="292"/>
      <c r="F26" s="206">
        <f>F22+21</f>
        <v>45622</v>
      </c>
      <c r="G26" s="101"/>
      <c r="H26" s="266" t="s">
        <v>182</v>
      </c>
      <c r="I26" s="267"/>
      <c r="J26" s="267"/>
      <c r="K26" s="267"/>
      <c r="L26" s="321"/>
      <c r="M26" s="212">
        <f>F26</f>
        <v>45622</v>
      </c>
      <c r="N26" s="101"/>
      <c r="O26" s="129"/>
      <c r="P26" s="129"/>
      <c r="Q26" s="129"/>
    </row>
    <row r="27" spans="1:17" ht="38.65" customHeight="1" x14ac:dyDescent="0.2">
      <c r="A27" s="239" t="s">
        <v>172</v>
      </c>
      <c r="B27" s="239"/>
      <c r="C27" s="239"/>
      <c r="D27" s="239"/>
      <c r="E27" s="239"/>
      <c r="F27" s="239"/>
      <c r="G27" s="239"/>
      <c r="H27" s="239" t="s">
        <v>240</v>
      </c>
      <c r="I27" s="239"/>
      <c r="J27" s="239"/>
      <c r="K27" s="239"/>
      <c r="L27" s="239"/>
      <c r="M27" s="239"/>
      <c r="N27" s="239"/>
    </row>
    <row r="28" spans="1:17" ht="13.5" customHeight="1" thickBot="1" x14ac:dyDescent="0.25">
      <c r="A28" s="240" t="s">
        <v>241</v>
      </c>
      <c r="B28" s="240"/>
      <c r="C28" s="240"/>
      <c r="D28" s="240"/>
      <c r="E28" s="240"/>
      <c r="F28" s="240"/>
      <c r="G28" s="240"/>
      <c r="H28" s="240" t="s">
        <v>33</v>
      </c>
      <c r="I28" s="240"/>
      <c r="J28" s="240"/>
      <c r="K28" s="240"/>
      <c r="L28" s="240"/>
      <c r="M28" s="240"/>
      <c r="N28" s="240"/>
    </row>
    <row r="29" spans="1:17" s="6" customFormat="1" ht="39" customHeight="1" x14ac:dyDescent="0.2">
      <c r="A29" s="281" t="s">
        <v>149</v>
      </c>
      <c r="B29" s="282"/>
      <c r="C29" s="282"/>
      <c r="D29" s="282"/>
      <c r="E29" s="282"/>
      <c r="F29" s="282"/>
      <c r="G29" s="283"/>
      <c r="H29" s="241" t="s">
        <v>150</v>
      </c>
      <c r="I29" s="242"/>
      <c r="J29" s="242"/>
      <c r="K29" s="242"/>
      <c r="L29" s="242"/>
      <c r="M29" s="242"/>
      <c r="N29" s="243"/>
      <c r="O29" s="130"/>
      <c r="P29" s="130"/>
      <c r="Q29" s="130"/>
    </row>
    <row r="30" spans="1:17" s="6" customFormat="1" ht="24.75" customHeight="1" x14ac:dyDescent="0.2">
      <c r="A30" s="254" t="s">
        <v>10</v>
      </c>
      <c r="B30" s="255"/>
      <c r="C30" s="255"/>
      <c r="D30" s="255"/>
      <c r="E30" s="255"/>
      <c r="F30" s="255"/>
      <c r="G30" s="256"/>
      <c r="H30" s="230" t="s">
        <v>24</v>
      </c>
      <c r="I30" s="231"/>
      <c r="J30" s="231"/>
      <c r="K30" s="231"/>
      <c r="L30" s="231"/>
      <c r="M30" s="231"/>
      <c r="N30" s="232"/>
      <c r="O30" s="130"/>
      <c r="P30" s="130"/>
      <c r="Q30" s="130"/>
    </row>
    <row r="31" spans="1:17" s="6" customFormat="1" ht="12.75" customHeight="1" x14ac:dyDescent="0.2">
      <c r="A31" s="257" t="s">
        <v>11</v>
      </c>
      <c r="B31" s="258"/>
      <c r="C31" s="258"/>
      <c r="D31" s="258"/>
      <c r="E31" s="258"/>
      <c r="F31" s="258"/>
      <c r="G31" s="259"/>
      <c r="H31" s="29" t="s">
        <v>25</v>
      </c>
      <c r="I31" s="97"/>
      <c r="J31" s="97"/>
      <c r="K31" s="97"/>
      <c r="L31" s="97"/>
      <c r="M31" s="98"/>
      <c r="N31" s="30"/>
      <c r="O31" s="130"/>
      <c r="P31" s="130"/>
      <c r="Q31" s="130"/>
    </row>
    <row r="32" spans="1:17" s="6" customFormat="1" ht="12.75" customHeight="1" x14ac:dyDescent="0.2">
      <c r="A32" s="245" t="s">
        <v>12</v>
      </c>
      <c r="B32" s="246"/>
      <c r="C32" s="246"/>
      <c r="D32" s="246"/>
      <c r="E32" s="246"/>
      <c r="F32" s="246"/>
      <c r="G32" s="247"/>
      <c r="H32" s="227" t="s">
        <v>26</v>
      </c>
      <c r="I32" s="228"/>
      <c r="J32" s="228"/>
      <c r="K32" s="228"/>
      <c r="L32" s="228"/>
      <c r="M32" s="228"/>
      <c r="N32" s="229"/>
      <c r="O32" s="130"/>
      <c r="P32" s="130"/>
      <c r="Q32" s="130"/>
    </row>
    <row r="33" spans="1:17" s="6" customFormat="1" ht="28.5" customHeight="1" x14ac:dyDescent="0.2">
      <c r="A33" s="260" t="s">
        <v>13</v>
      </c>
      <c r="B33" s="261"/>
      <c r="C33" s="261"/>
      <c r="D33" s="261"/>
      <c r="E33" s="261"/>
      <c r="F33" s="261"/>
      <c r="G33" s="262"/>
      <c r="H33" s="233" t="s">
        <v>27</v>
      </c>
      <c r="I33" s="234"/>
      <c r="J33" s="234"/>
      <c r="K33" s="234"/>
      <c r="L33" s="234"/>
      <c r="M33" s="234"/>
      <c r="N33" s="235"/>
      <c r="O33" s="130"/>
      <c r="P33" s="130"/>
      <c r="Q33" s="130"/>
    </row>
    <row r="34" spans="1:17" s="6" customFormat="1" ht="12.6" customHeight="1" x14ac:dyDescent="0.2">
      <c r="A34" s="263" t="s">
        <v>14</v>
      </c>
      <c r="B34" s="264"/>
      <c r="C34" s="264"/>
      <c r="D34" s="264"/>
      <c r="E34" s="264"/>
      <c r="F34" s="264"/>
      <c r="G34" s="265"/>
      <c r="H34" s="236" t="s">
        <v>28</v>
      </c>
      <c r="I34" s="237"/>
      <c r="J34" s="237"/>
      <c r="K34" s="237"/>
      <c r="L34" s="237"/>
      <c r="M34" s="237"/>
      <c r="N34" s="238"/>
      <c r="O34" s="130"/>
      <c r="P34" s="130"/>
      <c r="Q34" s="130"/>
    </row>
    <row r="35" spans="1:17" s="6" customFormat="1" ht="12.75" customHeight="1" x14ac:dyDescent="0.2">
      <c r="A35" s="245" t="s">
        <v>15</v>
      </c>
      <c r="B35" s="246"/>
      <c r="C35" s="246"/>
      <c r="D35" s="246"/>
      <c r="E35" s="246"/>
      <c r="F35" s="246"/>
      <c r="G35" s="247"/>
      <c r="H35" s="251" t="s">
        <v>29</v>
      </c>
      <c r="I35" s="252"/>
      <c r="J35" s="252"/>
      <c r="K35" s="252"/>
      <c r="L35" s="252"/>
      <c r="M35" s="252"/>
      <c r="N35" s="253"/>
      <c r="O35" s="130"/>
      <c r="P35" s="130"/>
      <c r="Q35" s="130"/>
    </row>
    <row r="36" spans="1:17" s="6" customFormat="1" ht="12.75" customHeight="1" x14ac:dyDescent="0.2">
      <c r="A36" s="245" t="s">
        <v>16</v>
      </c>
      <c r="B36" s="246"/>
      <c r="C36" s="246"/>
      <c r="D36" s="246"/>
      <c r="E36" s="246"/>
      <c r="F36" s="246"/>
      <c r="G36" s="247"/>
      <c r="H36" s="227" t="s">
        <v>30</v>
      </c>
      <c r="I36" s="228"/>
      <c r="J36" s="228"/>
      <c r="K36" s="228"/>
      <c r="L36" s="228"/>
      <c r="M36" s="228"/>
      <c r="N36" s="229"/>
      <c r="O36" s="130"/>
      <c r="P36" s="130"/>
      <c r="Q36" s="130"/>
    </row>
    <row r="37" spans="1:17" s="6" customFormat="1" ht="15.75" customHeight="1" thickBot="1" x14ac:dyDescent="0.25">
      <c r="A37" s="248" t="s">
        <v>17</v>
      </c>
      <c r="B37" s="249"/>
      <c r="C37" s="249"/>
      <c r="D37" s="249"/>
      <c r="E37" s="249"/>
      <c r="F37" s="249"/>
      <c r="G37" s="250"/>
      <c r="H37" s="248" t="s">
        <v>31</v>
      </c>
      <c r="I37" s="249"/>
      <c r="J37" s="249"/>
      <c r="K37" s="249"/>
      <c r="L37" s="249"/>
      <c r="M37" s="249"/>
      <c r="N37" s="250"/>
      <c r="O37" s="130"/>
      <c r="P37" s="130"/>
      <c r="Q37" s="130"/>
    </row>
    <row r="38" spans="1:17" s="6" customFormat="1" ht="9" customHeight="1" thickBot="1" x14ac:dyDescent="0.25">
      <c r="A38" s="244"/>
      <c r="B38" s="244"/>
      <c r="C38" s="244"/>
      <c r="D38" s="244"/>
      <c r="E38" s="244"/>
      <c r="F38" s="244"/>
      <c r="G38" s="244"/>
      <c r="H38" s="244"/>
      <c r="I38" s="244"/>
      <c r="J38" s="244"/>
      <c r="K38" s="244"/>
      <c r="L38" s="244"/>
      <c r="M38" s="244"/>
      <c r="N38" s="244"/>
      <c r="O38" s="130"/>
      <c r="P38" s="130"/>
      <c r="Q38" s="130"/>
    </row>
    <row r="39" spans="1:17" ht="14.25" customHeight="1" x14ac:dyDescent="0.25">
      <c r="A39" s="31"/>
      <c r="B39" s="31"/>
      <c r="C39" s="31"/>
      <c r="D39" s="31"/>
      <c r="E39" s="40"/>
      <c r="F39" s="31"/>
      <c r="G39" s="31"/>
      <c r="H39" s="31"/>
      <c r="I39" s="31"/>
      <c r="J39" s="31"/>
      <c r="K39" s="31"/>
      <c r="L39" s="40"/>
      <c r="M39" s="31"/>
      <c r="N39" s="31"/>
    </row>
    <row r="40" spans="1:17" ht="13.15" customHeight="1" x14ac:dyDescent="0.2">
      <c r="A40" s="42" t="s">
        <v>20</v>
      </c>
      <c r="B40" s="31"/>
      <c r="C40" s="31"/>
      <c r="D40" s="31"/>
      <c r="E40" s="31"/>
      <c r="F40" s="31"/>
      <c r="G40" s="31"/>
      <c r="H40" s="42" t="s">
        <v>34</v>
      </c>
      <c r="I40" s="31"/>
      <c r="J40" s="31"/>
      <c r="K40" s="31"/>
      <c r="L40" s="31"/>
      <c r="M40" s="31"/>
      <c r="N40" s="31"/>
    </row>
    <row r="41" spans="1:17" ht="11.65" customHeight="1" x14ac:dyDescent="0.2">
      <c r="A41" s="42" t="s">
        <v>21</v>
      </c>
      <c r="B41" s="31"/>
      <c r="C41" s="31"/>
      <c r="D41" s="31"/>
      <c r="E41" s="31"/>
      <c r="F41" s="31"/>
      <c r="G41" s="31"/>
      <c r="H41" s="42" t="s">
        <v>35</v>
      </c>
      <c r="I41" s="31"/>
      <c r="J41" s="31"/>
      <c r="K41" s="31"/>
      <c r="L41" s="31"/>
      <c r="M41" s="31"/>
      <c r="N41" s="31"/>
    </row>
    <row r="42" spans="1:17" ht="15.75" customHeight="1" x14ac:dyDescent="0.2">
      <c r="A42" s="6"/>
      <c r="B42" s="6"/>
      <c r="C42" s="6"/>
      <c r="D42" s="6"/>
      <c r="E42" s="6"/>
      <c r="F42" s="6"/>
      <c r="G42" s="6"/>
    </row>
    <row r="50" ht="6.75" customHeight="1" x14ac:dyDescent="0.2"/>
    <row r="56" ht="26.25" customHeight="1" x14ac:dyDescent="0.2"/>
    <row r="59" ht="42.75" customHeight="1" x14ac:dyDescent="0.2"/>
    <row r="60" ht="17.25" customHeight="1" x14ac:dyDescent="0.2"/>
  </sheetData>
  <mergeCells count="65">
    <mergeCell ref="H17:L17"/>
    <mergeCell ref="H18:I18"/>
    <mergeCell ref="K18:N18"/>
    <mergeCell ref="H7:N7"/>
    <mergeCell ref="H9:N9"/>
    <mergeCell ref="H13:N13"/>
    <mergeCell ref="H16:N16"/>
    <mergeCell ref="H19:N19"/>
    <mergeCell ref="H21:N21"/>
    <mergeCell ref="H22:J22"/>
    <mergeCell ref="H24:N24"/>
    <mergeCell ref="H26:L26"/>
    <mergeCell ref="H5:I5"/>
    <mergeCell ref="J5:N5"/>
    <mergeCell ref="H6:I6"/>
    <mergeCell ref="J6:N6"/>
    <mergeCell ref="A1:G1"/>
    <mergeCell ref="H1:N1"/>
    <mergeCell ref="H4:M4"/>
    <mergeCell ref="A4:F4"/>
    <mergeCell ref="A6:B6"/>
    <mergeCell ref="C6:G6"/>
    <mergeCell ref="C5:G5"/>
    <mergeCell ref="A5:B5"/>
    <mergeCell ref="A11:G11"/>
    <mergeCell ref="A10:D10"/>
    <mergeCell ref="F10:G10"/>
    <mergeCell ref="H10:K10"/>
    <mergeCell ref="M10:N10"/>
    <mergeCell ref="H11:N11"/>
    <mergeCell ref="A7:G7"/>
    <mergeCell ref="A9:G9"/>
    <mergeCell ref="H37:N37"/>
    <mergeCell ref="A13:G13"/>
    <mergeCell ref="A16:G16"/>
    <mergeCell ref="A19:G19"/>
    <mergeCell ref="A29:G29"/>
    <mergeCell ref="A21:G21"/>
    <mergeCell ref="A22:C22"/>
    <mergeCell ref="A24:G24"/>
    <mergeCell ref="A26:E26"/>
    <mergeCell ref="A27:G27"/>
    <mergeCell ref="A28:G28"/>
    <mergeCell ref="A18:B18"/>
    <mergeCell ref="D18:G18"/>
    <mergeCell ref="A17:E17"/>
    <mergeCell ref="A30:G30"/>
    <mergeCell ref="A31:G31"/>
    <mergeCell ref="A32:G32"/>
    <mergeCell ref="A33:G33"/>
    <mergeCell ref="A34:G34"/>
    <mergeCell ref="A38:G38"/>
    <mergeCell ref="H38:N38"/>
    <mergeCell ref="A35:G35"/>
    <mergeCell ref="A36:G36"/>
    <mergeCell ref="A37:G37"/>
    <mergeCell ref="H35:N35"/>
    <mergeCell ref="H36:N36"/>
    <mergeCell ref="H32:N32"/>
    <mergeCell ref="H30:N30"/>
    <mergeCell ref="H33:N33"/>
    <mergeCell ref="H34:N34"/>
    <mergeCell ref="H27:N27"/>
    <mergeCell ref="H28:N28"/>
    <mergeCell ref="H29:N29"/>
  </mergeCells>
  <hyperlinks>
    <hyperlink ref="F17" r:id="rId1" xr:uid="{00000000-0004-0000-0000-000009000000}"/>
    <hyperlink ref="A32" r:id="rId2" display="Постанова 153" xr:uid="{08990F11-A14F-4861-92E9-4643CAAE4695}"/>
    <hyperlink ref="A33:G33" r:id="rId3" display="http://zakon0.rada.gov.ua/laws/show/276_730" xr:uid="{4BD3EEF7-A0A5-4A4B-9B92-C8D2402E49BA}"/>
    <hyperlink ref="A35" r:id="rId4" display="3) Перелік організацій-виконавців, які заявили право на податкові пільги " xr:uid="{B23EF43C-D3BA-42C9-B5FA-A5544FF639F5}"/>
    <hyperlink ref="A34:G34" r:id="rId5" location="Text" display="3) Рамкова угода між Урядом України і Комісією Європейських Співтовариств" xr:uid="{74AA2025-6F5B-4CD2-8501-310422029244}"/>
    <hyperlink ref="A35:G35" r:id="rId6" display="4) Перелік зареєстрованих проєктів з планами закупівель" xr:uid="{FA974417-95CE-454C-91E1-4D6004471A18}"/>
    <hyperlink ref="A36" r:id="rId7" display="Податковий кодекс" xr:uid="{F85D1D13-DF5C-4571-A59D-8BEDA84356BF}"/>
    <hyperlink ref="A37" r:id="rId8" display="Податковий кодекс" xr:uid="{8538E777-2E1A-4851-BB19-92285C2B3C8B}"/>
    <hyperlink ref="A37:G37" r:id="rId9" display="5) Procurement plan published at the open source Government Portal" xr:uid="{2D59C563-AF32-45AE-9419-5FB226F43F88}"/>
    <hyperlink ref="M17" r:id="rId10" xr:uid="{06768059-2FF8-42E5-BFB5-BDC01D9CC0F0}"/>
    <hyperlink ref="H32" r:id="rId11" display="Постанова 153" xr:uid="{67DA8A5E-8BF5-4D87-9293-D603CE782B4F}"/>
    <hyperlink ref="H33:N33" r:id="rId12" display="http://zakon0.rada.gov.ua/laws/show/276_730" xr:uid="{9829E653-8190-43CB-86EE-6CDC8EC95934}"/>
    <hyperlink ref="H35" r:id="rId13" display="Перелік організацій-виконавців, які заявили право на податкові пільги " xr:uid="{140EA335-8306-4E12-BF52-851191B515B3}"/>
    <hyperlink ref="H37" r:id="rId14" display="Податковий кодекс" xr:uid="{18489362-00CD-42A5-B85F-DBAB8F4CB178}"/>
    <hyperlink ref="H35:N35" r:id="rId15" display="4) List of registered projects with procurement plans" xr:uid="{05C6A91A-1A4E-4933-A198-A6F13FFC50B9}"/>
    <hyperlink ref="H34:N34" r:id="rId16" location="o1" display="3) Framework Agreement between the Government of Ukraine and the Commission of European Communities" xr:uid="{43816770-452A-4001-ADDB-8B61044DE293}"/>
    <hyperlink ref="H36" r:id="rId17" display="Податковий кодекс" xr:uid="{EA027D77-F0C7-44A9-9E3E-934FC94FA1BF}"/>
    <hyperlink ref="H37:N37"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ignoredErrors>
    <ignoredError sqref="C18"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I64"/>
  <sheetViews>
    <sheetView view="pageLayout" zoomScaleNormal="100" workbookViewId="0">
      <selection activeCell="B6" sqref="B6:D6"/>
    </sheetView>
  </sheetViews>
  <sheetFormatPr defaultColWidth="11.42578125" defaultRowHeight="12.75" x14ac:dyDescent="0.2"/>
  <cols>
    <col min="1" max="1" width="3.7109375" style="1" customWidth="1"/>
    <col min="2" max="2" width="12.42578125" style="1" customWidth="1"/>
    <col min="3" max="3" width="23.28515625" style="1" customWidth="1"/>
    <col min="4" max="4" width="63" style="1" customWidth="1"/>
    <col min="5" max="5" width="3.7109375" style="1" customWidth="1"/>
    <col min="6" max="6" width="12.140625" style="1" customWidth="1"/>
    <col min="7" max="7" width="27.140625" style="1" customWidth="1"/>
    <col min="8" max="8" width="59.5703125" style="1" customWidth="1"/>
    <col min="9" max="16384" width="11.42578125" style="1"/>
  </cols>
  <sheetData>
    <row r="1" spans="1:9" ht="28.9" customHeight="1" thickBot="1" x14ac:dyDescent="0.3">
      <c r="A1" s="352" t="s">
        <v>151</v>
      </c>
      <c r="B1" s="353"/>
      <c r="C1" s="353"/>
      <c r="D1" s="353"/>
      <c r="E1" s="352" t="s">
        <v>152</v>
      </c>
      <c r="F1" s="353"/>
      <c r="G1" s="353"/>
      <c r="H1" s="383"/>
    </row>
    <row r="2" spans="1:9" ht="46.15" customHeight="1" thickBot="1" x14ac:dyDescent="0.25">
      <c r="A2" s="362">
        <v>1</v>
      </c>
      <c r="B2" s="365" t="s">
        <v>140</v>
      </c>
      <c r="C2" s="361" t="s">
        <v>158</v>
      </c>
      <c r="D2" s="360"/>
      <c r="E2" s="362">
        <v>1</v>
      </c>
      <c r="F2" s="384" t="s">
        <v>141</v>
      </c>
      <c r="G2" s="368" t="s">
        <v>159</v>
      </c>
      <c r="H2" s="369"/>
      <c r="I2" s="66"/>
    </row>
    <row r="3" spans="1:9" ht="42.6" customHeight="1" thickBot="1" x14ac:dyDescent="0.25">
      <c r="A3" s="363"/>
      <c r="B3" s="366"/>
      <c r="C3" s="325" t="s">
        <v>177</v>
      </c>
      <c r="D3" s="358"/>
      <c r="E3" s="363"/>
      <c r="F3" s="385"/>
      <c r="G3" s="381" t="s">
        <v>160</v>
      </c>
      <c r="H3" s="369"/>
      <c r="I3" s="66"/>
    </row>
    <row r="4" spans="1:9" ht="70.900000000000006" customHeight="1" thickBot="1" x14ac:dyDescent="0.25">
      <c r="A4" s="364"/>
      <c r="B4" s="367"/>
      <c r="C4" s="342" t="s">
        <v>156</v>
      </c>
      <c r="D4" s="358"/>
      <c r="E4" s="364"/>
      <c r="F4" s="386"/>
      <c r="G4" s="346" t="s">
        <v>157</v>
      </c>
      <c r="H4" s="387"/>
      <c r="I4" s="66"/>
    </row>
    <row r="5" spans="1:9" ht="41.25" customHeight="1" thickBot="1" x14ac:dyDescent="0.25">
      <c r="A5" s="48">
        <v>2</v>
      </c>
      <c r="B5" s="325" t="s">
        <v>243</v>
      </c>
      <c r="C5" s="326"/>
      <c r="D5" s="358"/>
      <c r="E5" s="48">
        <v>2</v>
      </c>
      <c r="F5" s="368" t="s">
        <v>242</v>
      </c>
      <c r="G5" s="369"/>
      <c r="H5" s="369"/>
    </row>
    <row r="6" spans="1:9" ht="44.25" customHeight="1" thickBot="1" x14ac:dyDescent="0.25">
      <c r="A6" s="49">
        <v>3</v>
      </c>
      <c r="B6" s="359" t="s">
        <v>164</v>
      </c>
      <c r="C6" s="360"/>
      <c r="D6" s="360"/>
      <c r="E6" s="49">
        <v>3</v>
      </c>
      <c r="F6" s="375" t="s">
        <v>179</v>
      </c>
      <c r="G6" s="369"/>
      <c r="H6" s="369"/>
    </row>
    <row r="7" spans="1:9" ht="30.6" customHeight="1" thickBot="1" x14ac:dyDescent="0.25">
      <c r="A7" s="48">
        <v>4</v>
      </c>
      <c r="B7" s="381" t="s">
        <v>180</v>
      </c>
      <c r="C7" s="382"/>
      <c r="D7" s="382"/>
      <c r="E7" s="48">
        <v>4</v>
      </c>
      <c r="F7" s="381" t="s">
        <v>176</v>
      </c>
      <c r="G7" s="382"/>
      <c r="H7" s="382"/>
    </row>
    <row r="8" spans="1:9" ht="16.5" customHeight="1" thickBot="1" x14ac:dyDescent="0.25">
      <c r="A8" s="370" t="s">
        <v>244</v>
      </c>
      <c r="B8" s="371"/>
      <c r="C8" s="371"/>
      <c r="D8" s="372"/>
      <c r="E8" s="370" t="s">
        <v>245</v>
      </c>
      <c r="F8" s="371"/>
      <c r="G8" s="371"/>
      <c r="H8" s="372"/>
    </row>
    <row r="9" spans="1:9" ht="18.95" customHeight="1" thickBot="1" x14ac:dyDescent="0.25">
      <c r="A9" s="323"/>
      <c r="B9" s="323"/>
      <c r="C9" s="323"/>
      <c r="D9" s="323"/>
      <c r="E9" s="324"/>
      <c r="F9" s="324"/>
      <c r="G9" s="324"/>
      <c r="H9" s="324"/>
    </row>
    <row r="10" spans="1:9" ht="19.5" customHeight="1" thickBot="1" x14ac:dyDescent="0.3">
      <c r="A10" s="373" t="s">
        <v>74</v>
      </c>
      <c r="B10" s="374"/>
      <c r="C10" s="374"/>
      <c r="D10" s="307"/>
      <c r="E10" s="373" t="s">
        <v>75</v>
      </c>
      <c r="F10" s="374"/>
      <c r="G10" s="374"/>
      <c r="H10" s="307"/>
    </row>
    <row r="11" spans="1:9" ht="29.1" customHeight="1" x14ac:dyDescent="0.25">
      <c r="A11" s="377" t="s">
        <v>76</v>
      </c>
      <c r="B11" s="378"/>
      <c r="C11" s="378"/>
      <c r="D11" s="379"/>
      <c r="E11" s="380" t="s">
        <v>246</v>
      </c>
      <c r="F11" s="379"/>
      <c r="G11" s="379"/>
      <c r="H11" s="379"/>
      <c r="I11" s="50"/>
    </row>
    <row r="12" spans="1:9" ht="27.95" customHeight="1" x14ac:dyDescent="0.25">
      <c r="A12" s="336" t="s">
        <v>77</v>
      </c>
      <c r="B12" s="337"/>
      <c r="C12" s="337"/>
      <c r="D12" s="329"/>
      <c r="E12" s="333" t="s">
        <v>78</v>
      </c>
      <c r="F12" s="329"/>
      <c r="G12" s="329"/>
      <c r="H12" s="329"/>
      <c r="I12" s="50"/>
    </row>
    <row r="13" spans="1:9" ht="17.45" customHeight="1" x14ac:dyDescent="0.25">
      <c r="A13" s="336" t="s">
        <v>79</v>
      </c>
      <c r="B13" s="337"/>
      <c r="C13" s="337"/>
      <c r="D13" s="329"/>
      <c r="E13" s="376" t="s">
        <v>80</v>
      </c>
      <c r="F13" s="329"/>
      <c r="G13" s="329"/>
      <c r="H13" s="329"/>
      <c r="I13" s="50"/>
    </row>
    <row r="14" spans="1:9" ht="82.5" customHeight="1" x14ac:dyDescent="0.25">
      <c r="A14" s="330" t="s">
        <v>263</v>
      </c>
      <c r="B14" s="331"/>
      <c r="C14" s="331"/>
      <c r="D14" s="332"/>
      <c r="E14" s="333" t="s">
        <v>264</v>
      </c>
      <c r="F14" s="329"/>
      <c r="G14" s="329"/>
      <c r="H14" s="334"/>
      <c r="I14" s="67"/>
    </row>
    <row r="15" spans="1:9" ht="18.600000000000001" customHeight="1" x14ac:dyDescent="0.25">
      <c r="A15" s="327" t="s">
        <v>81</v>
      </c>
      <c r="B15" s="328"/>
      <c r="C15" s="328"/>
      <c r="D15" s="328"/>
      <c r="E15" s="327" t="s">
        <v>81</v>
      </c>
      <c r="F15" s="329"/>
      <c r="G15" s="329"/>
      <c r="H15" s="329"/>
      <c r="I15" s="50"/>
    </row>
    <row r="16" spans="1:9" ht="27" customHeight="1" x14ac:dyDescent="0.25">
      <c r="A16" s="336" t="s">
        <v>82</v>
      </c>
      <c r="B16" s="337"/>
      <c r="C16" s="337"/>
      <c r="D16" s="329"/>
      <c r="E16" s="333" t="s">
        <v>83</v>
      </c>
      <c r="F16" s="329"/>
      <c r="G16" s="329"/>
      <c r="H16" s="329"/>
      <c r="I16" s="66"/>
    </row>
    <row r="17" spans="1:9" ht="13.15" customHeight="1" x14ac:dyDescent="0.25">
      <c r="A17" s="336" t="s">
        <v>84</v>
      </c>
      <c r="B17" s="337"/>
      <c r="C17" s="337"/>
      <c r="D17" s="329"/>
      <c r="E17" s="333" t="s">
        <v>85</v>
      </c>
      <c r="F17" s="329"/>
      <c r="G17" s="329"/>
      <c r="H17" s="329"/>
      <c r="I17" s="50"/>
    </row>
    <row r="18" spans="1:9" ht="33" customHeight="1" x14ac:dyDescent="0.25">
      <c r="A18" s="338" t="s">
        <v>153</v>
      </c>
      <c r="B18" s="339"/>
      <c r="C18" s="339"/>
      <c r="D18" s="340"/>
      <c r="E18" s="335" t="s">
        <v>247</v>
      </c>
      <c r="F18" s="329"/>
      <c r="G18" s="329"/>
      <c r="H18" s="329"/>
      <c r="I18" s="50"/>
    </row>
    <row r="19" spans="1:9" ht="25.5" customHeight="1" x14ac:dyDescent="0.25">
      <c r="A19" s="341" t="s">
        <v>227</v>
      </c>
      <c r="B19" s="339"/>
      <c r="C19" s="339"/>
      <c r="D19" s="340"/>
      <c r="E19" s="335" t="s">
        <v>228</v>
      </c>
      <c r="F19" s="329"/>
      <c r="G19" s="329"/>
      <c r="H19" s="329"/>
      <c r="I19" s="50"/>
    </row>
    <row r="20" spans="1:9" ht="28.15" customHeight="1" x14ac:dyDescent="0.25">
      <c r="A20" s="341" t="s">
        <v>94</v>
      </c>
      <c r="B20" s="339"/>
      <c r="C20" s="339"/>
      <c r="D20" s="340"/>
      <c r="E20" s="351" t="s">
        <v>95</v>
      </c>
      <c r="F20" s="340"/>
      <c r="G20" s="340"/>
      <c r="H20" s="340"/>
      <c r="I20" s="50"/>
    </row>
    <row r="21" spans="1:9" x14ac:dyDescent="0.2">
      <c r="A21" s="350" t="s">
        <v>144</v>
      </c>
      <c r="B21" s="350"/>
      <c r="C21" s="350"/>
      <c r="D21" s="350"/>
      <c r="E21" s="351" t="s">
        <v>145</v>
      </c>
      <c r="F21" s="350"/>
      <c r="G21" s="350"/>
      <c r="H21" s="350"/>
      <c r="I21" s="50"/>
    </row>
    <row r="22" spans="1:9" ht="28.15" customHeight="1" x14ac:dyDescent="0.2">
      <c r="A22" s="350" t="s">
        <v>162</v>
      </c>
      <c r="B22" s="350"/>
      <c r="C22" s="350"/>
      <c r="D22" s="350"/>
      <c r="E22" s="351" t="s">
        <v>163</v>
      </c>
      <c r="F22" s="350"/>
      <c r="G22" s="350"/>
      <c r="H22" s="350"/>
      <c r="I22" s="50"/>
    </row>
    <row r="23" spans="1:9" x14ac:dyDescent="0.2">
      <c r="A23" s="350" t="s">
        <v>146</v>
      </c>
      <c r="B23" s="350"/>
      <c r="C23" s="350"/>
      <c r="D23" s="350"/>
      <c r="E23" s="351" t="s">
        <v>147</v>
      </c>
      <c r="F23" s="350"/>
      <c r="G23" s="350"/>
      <c r="H23" s="350"/>
      <c r="I23" s="50"/>
    </row>
    <row r="24" spans="1:9" ht="27" customHeight="1" x14ac:dyDescent="0.2">
      <c r="A24" s="350" t="s">
        <v>210</v>
      </c>
      <c r="B24" s="350"/>
      <c r="C24" s="350"/>
      <c r="D24" s="350"/>
      <c r="E24" s="351" t="s">
        <v>248</v>
      </c>
      <c r="F24" s="350"/>
      <c r="G24" s="350"/>
      <c r="H24" s="350"/>
      <c r="I24" s="50"/>
    </row>
    <row r="25" spans="1:9" ht="24.6" customHeight="1" x14ac:dyDescent="0.2">
      <c r="A25" s="354" t="s">
        <v>209</v>
      </c>
      <c r="B25" s="355"/>
      <c r="C25" s="355"/>
      <c r="D25" s="355"/>
      <c r="E25" s="356" t="s">
        <v>249</v>
      </c>
      <c r="F25" s="355"/>
      <c r="G25" s="355"/>
      <c r="H25" s="355"/>
    </row>
    <row r="26" spans="1:9" ht="39.75" customHeight="1" x14ac:dyDescent="0.2">
      <c r="A26" s="354" t="s">
        <v>232</v>
      </c>
      <c r="B26" s="354"/>
      <c r="C26" s="354"/>
      <c r="D26" s="354"/>
      <c r="E26" s="357" t="s">
        <v>233</v>
      </c>
      <c r="F26" s="357"/>
      <c r="G26" s="357"/>
      <c r="H26" s="356"/>
    </row>
    <row r="27" spans="1:9" ht="12.6" customHeight="1" thickBot="1" x14ac:dyDescent="0.25">
      <c r="A27" s="31"/>
      <c r="B27" s="31"/>
      <c r="C27" s="31"/>
      <c r="D27" s="31"/>
      <c r="E27" s="31"/>
      <c r="F27" s="31"/>
      <c r="G27" s="31"/>
      <c r="H27" s="31"/>
    </row>
    <row r="28" spans="1:9" ht="20.45" customHeight="1" thickBot="1" x14ac:dyDescent="0.3">
      <c r="A28" s="352" t="s">
        <v>154</v>
      </c>
      <c r="B28" s="353"/>
      <c r="C28" s="353"/>
      <c r="D28" s="353"/>
      <c r="E28" s="352" t="s">
        <v>155</v>
      </c>
      <c r="F28" s="353"/>
      <c r="G28" s="353"/>
      <c r="H28" s="353"/>
    </row>
    <row r="29" spans="1:9" ht="78.75" customHeight="1" thickBot="1" x14ac:dyDescent="0.25">
      <c r="A29" s="325" t="s">
        <v>213</v>
      </c>
      <c r="B29" s="326"/>
      <c r="C29" s="326"/>
      <c r="D29" s="326"/>
      <c r="E29" s="344" t="s">
        <v>250</v>
      </c>
      <c r="F29" s="345"/>
      <c r="G29" s="345"/>
      <c r="H29" s="345"/>
    </row>
    <row r="30" spans="1:9" ht="156" customHeight="1" thickBot="1" x14ac:dyDescent="0.25">
      <c r="A30" s="325" t="s">
        <v>214</v>
      </c>
      <c r="B30" s="326"/>
      <c r="C30" s="326"/>
      <c r="D30" s="326"/>
      <c r="E30" s="344" t="s">
        <v>251</v>
      </c>
      <c r="F30" s="345"/>
      <c r="G30" s="345"/>
      <c r="H30" s="345"/>
    </row>
    <row r="31" spans="1:9" ht="157.5" customHeight="1" thickBot="1" x14ac:dyDescent="0.25">
      <c r="A31" s="342" t="s">
        <v>215</v>
      </c>
      <c r="B31" s="343"/>
      <c r="C31" s="343"/>
      <c r="D31" s="343"/>
      <c r="E31" s="346" t="s">
        <v>252</v>
      </c>
      <c r="F31" s="347"/>
      <c r="G31" s="347"/>
      <c r="H31" s="347"/>
    </row>
    <row r="32" spans="1:9" ht="36" customHeight="1" thickBot="1" x14ac:dyDescent="0.25">
      <c r="A32" s="348" t="s">
        <v>161</v>
      </c>
      <c r="B32" s="349"/>
      <c r="C32" s="349"/>
      <c r="D32" s="349"/>
      <c r="E32" s="348" t="s">
        <v>253</v>
      </c>
      <c r="F32" s="349"/>
      <c r="G32" s="349"/>
      <c r="H32" s="349"/>
    </row>
    <row r="33" spans="1:8" s="6" customFormat="1" ht="39" customHeight="1" x14ac:dyDescent="0.2">
      <c r="A33" s="88"/>
      <c r="B33" s="79"/>
      <c r="C33" s="79"/>
      <c r="D33" s="79"/>
      <c r="E33" s="89"/>
      <c r="F33" s="89"/>
      <c r="G33" s="89"/>
      <c r="H33" s="89"/>
    </row>
    <row r="34" spans="1:8" s="6" customFormat="1" ht="26.25" customHeight="1" x14ac:dyDescent="0.2">
      <c r="A34" s="79"/>
      <c r="B34" s="79"/>
      <c r="C34" s="79"/>
      <c r="D34" s="79"/>
      <c r="E34" s="89"/>
      <c r="F34" s="89"/>
      <c r="G34" s="89"/>
      <c r="H34" s="89"/>
    </row>
    <row r="35" spans="1:8" s="6" customFormat="1" x14ac:dyDescent="0.2">
      <c r="A35" s="35"/>
      <c r="B35" s="35"/>
      <c r="C35" s="35"/>
      <c r="D35" s="35"/>
      <c r="E35" s="33"/>
      <c r="F35" s="33"/>
      <c r="G35" s="33"/>
      <c r="H35" s="33"/>
    </row>
    <row r="36" spans="1:8" s="6" customFormat="1" x14ac:dyDescent="0.2">
      <c r="A36" s="90"/>
      <c r="B36" s="90"/>
      <c r="C36" s="90"/>
      <c r="D36" s="90"/>
      <c r="E36" s="91"/>
      <c r="F36" s="91"/>
      <c r="G36" s="91"/>
      <c r="H36" s="91"/>
    </row>
    <row r="37" spans="1:8" s="6" customFormat="1" ht="28.5" customHeight="1" x14ac:dyDescent="0.2">
      <c r="A37" s="92"/>
      <c r="B37" s="92"/>
      <c r="C37" s="92"/>
      <c r="D37" s="92"/>
      <c r="E37" s="93"/>
      <c r="F37" s="93"/>
      <c r="G37" s="93"/>
      <c r="H37" s="93"/>
    </row>
    <row r="38" spans="1:8" s="6" customFormat="1" ht="12.6" customHeight="1" x14ac:dyDescent="0.2">
      <c r="A38" s="94"/>
      <c r="B38" s="94"/>
      <c r="C38" s="94"/>
      <c r="D38" s="94"/>
      <c r="E38" s="95"/>
      <c r="F38" s="95"/>
      <c r="G38" s="95"/>
      <c r="H38" s="95"/>
    </row>
    <row r="39" spans="1:8" s="6" customFormat="1" x14ac:dyDescent="0.2">
      <c r="A39" s="90"/>
      <c r="B39" s="90"/>
      <c r="C39" s="90"/>
      <c r="D39" s="90"/>
      <c r="E39" s="96"/>
      <c r="F39" s="96"/>
      <c r="G39" s="96"/>
      <c r="H39" s="96"/>
    </row>
    <row r="40" spans="1:8" s="6" customFormat="1" x14ac:dyDescent="0.2">
      <c r="A40" s="90"/>
      <c r="B40" s="90"/>
      <c r="C40" s="90"/>
      <c r="D40" s="90"/>
      <c r="E40" s="91"/>
      <c r="F40" s="91"/>
      <c r="G40" s="91"/>
      <c r="H40" s="91"/>
    </row>
    <row r="41" spans="1:8" s="6" customFormat="1" ht="15.75" customHeight="1" x14ac:dyDescent="0.2">
      <c r="A41" s="96"/>
      <c r="B41" s="96"/>
      <c r="C41" s="96"/>
      <c r="D41" s="96"/>
      <c r="E41" s="96"/>
      <c r="F41" s="96"/>
      <c r="G41" s="96"/>
      <c r="H41" s="96"/>
    </row>
    <row r="42" spans="1:8" ht="8.1" customHeight="1" x14ac:dyDescent="0.2">
      <c r="A42" s="31"/>
      <c r="B42" s="31"/>
      <c r="C42" s="31"/>
      <c r="D42" s="31"/>
      <c r="E42" s="31"/>
      <c r="F42" s="31"/>
      <c r="G42" s="31"/>
      <c r="H42" s="31"/>
    </row>
    <row r="43" spans="1:8" ht="13.15" customHeight="1" x14ac:dyDescent="0.2">
      <c r="A43" s="42"/>
      <c r="B43" s="31"/>
      <c r="C43" s="31"/>
      <c r="D43" s="31"/>
      <c r="E43" s="42"/>
      <c r="F43" s="31"/>
      <c r="G43" s="31"/>
      <c r="H43" s="31"/>
    </row>
    <row r="44" spans="1:8" x14ac:dyDescent="0.2">
      <c r="A44" s="42"/>
      <c r="B44" s="31"/>
      <c r="C44" s="31"/>
      <c r="D44" s="31"/>
      <c r="E44" s="42"/>
      <c r="F44" s="31"/>
      <c r="G44" s="31"/>
      <c r="H44" s="31"/>
    </row>
    <row r="45" spans="1:8" x14ac:dyDescent="0.2">
      <c r="A45" s="34"/>
      <c r="B45" s="34"/>
      <c r="C45" s="34"/>
      <c r="D45" s="34"/>
      <c r="E45" s="34"/>
      <c r="F45" s="34"/>
      <c r="G45" s="34"/>
      <c r="H45" s="34"/>
    </row>
    <row r="46" spans="1:8" ht="15.75" customHeight="1" x14ac:dyDescent="0.2">
      <c r="A46" s="31"/>
      <c r="B46" s="31"/>
      <c r="C46" s="31"/>
      <c r="D46" s="31"/>
      <c r="E46" s="34"/>
      <c r="F46" s="34"/>
      <c r="G46" s="34"/>
      <c r="H46" s="34"/>
    </row>
    <row r="47" spans="1:8" x14ac:dyDescent="0.2">
      <c r="A47" s="34"/>
      <c r="B47" s="34"/>
      <c r="C47" s="34"/>
      <c r="D47" s="34"/>
      <c r="E47" s="34"/>
      <c r="F47" s="34"/>
      <c r="G47" s="34"/>
      <c r="H47" s="34"/>
    </row>
    <row r="48" spans="1:8" x14ac:dyDescent="0.2">
      <c r="A48" s="34"/>
      <c r="B48" s="34"/>
      <c r="C48" s="34"/>
      <c r="D48" s="34"/>
      <c r="E48" s="34"/>
      <c r="F48" s="34"/>
      <c r="G48" s="34"/>
      <c r="H48" s="34"/>
    </row>
    <row r="49" spans="1:8" x14ac:dyDescent="0.2">
      <c r="A49" s="34"/>
      <c r="B49" s="34"/>
      <c r="C49" s="34"/>
      <c r="D49" s="34"/>
      <c r="E49" s="34"/>
      <c r="F49" s="34"/>
      <c r="G49" s="34"/>
      <c r="H49" s="34"/>
    </row>
    <row r="50" spans="1:8" x14ac:dyDescent="0.2">
      <c r="A50" s="34"/>
      <c r="B50" s="34"/>
      <c r="C50" s="34"/>
      <c r="D50" s="34"/>
      <c r="E50" s="34"/>
      <c r="F50" s="34"/>
      <c r="G50" s="34"/>
      <c r="H50" s="34"/>
    </row>
    <row r="51" spans="1:8" x14ac:dyDescent="0.2">
      <c r="A51" s="34"/>
      <c r="B51" s="34"/>
      <c r="C51" s="34"/>
      <c r="D51" s="34"/>
      <c r="E51" s="34"/>
      <c r="F51" s="34"/>
      <c r="G51" s="34"/>
      <c r="H51" s="34"/>
    </row>
    <row r="52" spans="1:8" x14ac:dyDescent="0.2">
      <c r="A52" s="34"/>
      <c r="B52" s="34"/>
      <c r="C52" s="34"/>
      <c r="D52" s="34"/>
      <c r="E52" s="34"/>
      <c r="F52" s="34"/>
      <c r="G52" s="34"/>
      <c r="H52" s="34"/>
    </row>
    <row r="53" spans="1:8" x14ac:dyDescent="0.2">
      <c r="A53" s="34"/>
      <c r="B53" s="34"/>
      <c r="C53" s="34"/>
      <c r="D53" s="34"/>
      <c r="E53" s="34"/>
      <c r="F53" s="34"/>
      <c r="G53" s="34"/>
      <c r="H53" s="34"/>
    </row>
    <row r="54" spans="1:8" ht="6.75" customHeight="1" x14ac:dyDescent="0.2">
      <c r="A54" s="34"/>
      <c r="B54" s="34"/>
      <c r="C54" s="34"/>
      <c r="D54" s="34"/>
      <c r="E54" s="34"/>
      <c r="F54" s="34"/>
      <c r="G54" s="34"/>
      <c r="H54" s="34"/>
    </row>
    <row r="55" spans="1:8" x14ac:dyDescent="0.2">
      <c r="A55" s="34"/>
      <c r="B55" s="34"/>
      <c r="C55" s="34"/>
      <c r="D55" s="34"/>
      <c r="E55" s="34"/>
      <c r="F55" s="34"/>
      <c r="G55" s="34"/>
      <c r="H55" s="34"/>
    </row>
    <row r="56" spans="1:8" x14ac:dyDescent="0.2">
      <c r="A56" s="34"/>
      <c r="B56" s="34"/>
      <c r="C56" s="34"/>
      <c r="D56" s="34"/>
      <c r="E56" s="34"/>
      <c r="F56" s="34"/>
      <c r="G56" s="34"/>
      <c r="H56" s="34"/>
    </row>
    <row r="57" spans="1:8" x14ac:dyDescent="0.2">
      <c r="A57" s="34"/>
      <c r="B57" s="34"/>
      <c r="C57" s="34"/>
      <c r="D57" s="34"/>
      <c r="E57" s="34"/>
      <c r="F57" s="34"/>
      <c r="G57" s="34"/>
      <c r="H57" s="34"/>
    </row>
    <row r="58" spans="1:8" x14ac:dyDescent="0.2">
      <c r="A58" s="34"/>
      <c r="B58" s="34"/>
      <c r="C58" s="34"/>
      <c r="D58" s="34"/>
      <c r="E58" s="34"/>
      <c r="F58" s="34"/>
      <c r="G58" s="34"/>
      <c r="H58" s="34"/>
    </row>
    <row r="59" spans="1:8" x14ac:dyDescent="0.2">
      <c r="A59" s="34"/>
      <c r="B59" s="34"/>
      <c r="C59" s="34"/>
      <c r="D59" s="34"/>
      <c r="E59" s="34"/>
      <c r="F59" s="34"/>
      <c r="G59" s="34"/>
      <c r="H59" s="34"/>
    </row>
    <row r="60" spans="1:8" ht="26.25" customHeight="1" x14ac:dyDescent="0.2">
      <c r="A60" s="34"/>
      <c r="B60" s="34"/>
      <c r="C60" s="34"/>
      <c r="D60" s="34"/>
      <c r="E60" s="34"/>
      <c r="F60" s="34"/>
      <c r="G60" s="34"/>
      <c r="H60" s="34"/>
    </row>
    <row r="61" spans="1:8" x14ac:dyDescent="0.2">
      <c r="A61" s="34"/>
      <c r="B61" s="34"/>
      <c r="C61" s="34"/>
      <c r="D61" s="34"/>
      <c r="E61" s="34"/>
      <c r="F61" s="34"/>
      <c r="G61" s="34"/>
      <c r="H61" s="34"/>
    </row>
    <row r="62" spans="1:8" x14ac:dyDescent="0.2">
      <c r="A62" s="34"/>
      <c r="B62" s="34"/>
      <c r="C62" s="34"/>
      <c r="D62" s="34"/>
      <c r="E62" s="34"/>
      <c r="F62" s="34"/>
      <c r="G62" s="34"/>
      <c r="H62" s="34"/>
    </row>
    <row r="63" spans="1:8" ht="42.75" customHeight="1" x14ac:dyDescent="0.2"/>
    <row r="64" spans="1:8" ht="17.25" customHeight="1" x14ac:dyDescent="0.2"/>
  </sheetData>
  <mergeCells count="66">
    <mergeCell ref="E1:H1"/>
    <mergeCell ref="G2:H2"/>
    <mergeCell ref="G3:H3"/>
    <mergeCell ref="E2:E4"/>
    <mergeCell ref="F2:F4"/>
    <mergeCell ref="G4:H4"/>
    <mergeCell ref="A19:D19"/>
    <mergeCell ref="F5:H5"/>
    <mergeCell ref="A8:D8"/>
    <mergeCell ref="A10:D10"/>
    <mergeCell ref="A12:D12"/>
    <mergeCell ref="A13:D13"/>
    <mergeCell ref="F6:H6"/>
    <mergeCell ref="E8:H8"/>
    <mergeCell ref="E10:H10"/>
    <mergeCell ref="E12:H12"/>
    <mergeCell ref="E13:H13"/>
    <mergeCell ref="A11:D11"/>
    <mergeCell ref="E11:H11"/>
    <mergeCell ref="B7:D7"/>
    <mergeCell ref="F7:H7"/>
    <mergeCell ref="A1:D1"/>
    <mergeCell ref="B5:D5"/>
    <mergeCell ref="B6:D6"/>
    <mergeCell ref="C2:D2"/>
    <mergeCell ref="C3:D3"/>
    <mergeCell ref="A2:A4"/>
    <mergeCell ref="B2:B4"/>
    <mergeCell ref="C4:D4"/>
    <mergeCell ref="A32:D32"/>
    <mergeCell ref="E32:H32"/>
    <mergeCell ref="A23:D23"/>
    <mergeCell ref="A22:D22"/>
    <mergeCell ref="E21:H21"/>
    <mergeCell ref="E22:H22"/>
    <mergeCell ref="E23:H23"/>
    <mergeCell ref="A21:D21"/>
    <mergeCell ref="A28:D28"/>
    <mergeCell ref="E28:H28"/>
    <mergeCell ref="A25:D25"/>
    <mergeCell ref="E25:H25"/>
    <mergeCell ref="A24:D24"/>
    <mergeCell ref="E24:H24"/>
    <mergeCell ref="A26:D26"/>
    <mergeCell ref="E26:H26"/>
    <mergeCell ref="A30:D30"/>
    <mergeCell ref="A31:D31"/>
    <mergeCell ref="E29:H29"/>
    <mergeCell ref="E30:H30"/>
    <mergeCell ref="E31:H31"/>
    <mergeCell ref="A9:D9"/>
    <mergeCell ref="E9:H9"/>
    <mergeCell ref="A29:D29"/>
    <mergeCell ref="A15:D15"/>
    <mergeCell ref="E15:H15"/>
    <mergeCell ref="A14:D14"/>
    <mergeCell ref="E14:H14"/>
    <mergeCell ref="E19:H19"/>
    <mergeCell ref="A16:D16"/>
    <mergeCell ref="A17:D17"/>
    <mergeCell ref="E17:H17"/>
    <mergeCell ref="E16:H16"/>
    <mergeCell ref="A18:D18"/>
    <mergeCell ref="E18:H18"/>
    <mergeCell ref="A20:D20"/>
    <mergeCell ref="E20:H20"/>
  </mergeCells>
  <hyperlinks>
    <hyperlink ref="E15" r:id="rId1" display="https://filetransfer.giz.de/Start?1" xr:uid="{C40268B1-9A04-4EA4-943E-2FF0A5D5209C}"/>
    <hyperlink ref="A15"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D861C-4A51-41C9-9B56-714F0A7395EA}">
  <dimension ref="A1:I20"/>
  <sheetViews>
    <sheetView zoomScale="80" zoomScaleNormal="80" workbookViewId="0">
      <pane ySplit="1" topLeftCell="A2" activePane="bottomLeft" state="frozen"/>
      <selection pane="bottomLeft" activeCell="F9" sqref="F9"/>
    </sheetView>
  </sheetViews>
  <sheetFormatPr defaultColWidth="11.42578125" defaultRowHeight="12.75" x14ac:dyDescent="0.25"/>
  <cols>
    <col min="1" max="1" width="8" style="19" customWidth="1"/>
    <col min="2" max="2" width="8.5703125" style="20" customWidth="1"/>
    <col min="3" max="3" width="23.7109375" style="20" customWidth="1"/>
    <col min="4" max="4" width="21" style="20" customWidth="1"/>
    <col min="5" max="5" width="47.5703125" style="20" customWidth="1"/>
    <col min="6" max="6" width="42.140625" style="20" customWidth="1"/>
    <col min="7" max="7" width="13.28515625" style="20" customWidth="1"/>
    <col min="8" max="8" width="16.7109375" style="20" customWidth="1"/>
    <col min="9" max="9" width="9.85546875" style="20" customWidth="1"/>
    <col min="10" max="16384" width="11.42578125" style="19"/>
  </cols>
  <sheetData>
    <row r="1" spans="1:9" s="18" customFormat="1" ht="48" customHeight="1" thickBot="1" x14ac:dyDescent="0.3">
      <c r="A1" s="132" t="s">
        <v>92</v>
      </c>
      <c r="B1" s="133" t="s">
        <v>93</v>
      </c>
      <c r="C1" s="133" t="s">
        <v>36</v>
      </c>
      <c r="D1" s="133" t="s">
        <v>37</v>
      </c>
      <c r="E1" s="133" t="s">
        <v>217</v>
      </c>
      <c r="F1" s="133" t="s">
        <v>218</v>
      </c>
      <c r="G1" s="133" t="s">
        <v>38</v>
      </c>
      <c r="H1" s="133" t="s">
        <v>91</v>
      </c>
      <c r="I1" s="134" t="s">
        <v>90</v>
      </c>
    </row>
    <row r="2" spans="1:9" ht="202.5" customHeight="1" x14ac:dyDescent="0.25">
      <c r="A2" s="388">
        <v>1</v>
      </c>
      <c r="B2" s="140" t="s">
        <v>39</v>
      </c>
      <c r="C2" s="141" t="s">
        <v>268</v>
      </c>
      <c r="D2" s="142" t="s">
        <v>267</v>
      </c>
      <c r="E2" s="143" t="s">
        <v>269</v>
      </c>
      <c r="F2" s="143" t="s">
        <v>274</v>
      </c>
      <c r="G2" s="144">
        <v>24</v>
      </c>
      <c r="H2" s="144" t="s">
        <v>270</v>
      </c>
      <c r="I2" s="145">
        <v>1</v>
      </c>
    </row>
    <row r="3" spans="1:9" ht="73.5" customHeight="1" thickBot="1" x14ac:dyDescent="0.3">
      <c r="A3" s="389"/>
      <c r="B3" s="146" t="s">
        <v>40</v>
      </c>
      <c r="C3" s="147" t="s">
        <v>271</v>
      </c>
      <c r="D3" s="148" t="s">
        <v>272</v>
      </c>
      <c r="E3" s="149" t="s">
        <v>273</v>
      </c>
      <c r="F3" s="149" t="s">
        <v>275</v>
      </c>
      <c r="G3" s="150" t="s">
        <v>276</v>
      </c>
      <c r="H3" s="150" t="s">
        <v>277</v>
      </c>
      <c r="I3" s="151">
        <v>1</v>
      </c>
    </row>
    <row r="4" spans="1:9" ht="69" customHeight="1" x14ac:dyDescent="0.25">
      <c r="A4" s="390">
        <v>2</v>
      </c>
      <c r="B4" s="152" t="s">
        <v>205</v>
      </c>
      <c r="C4" s="153" t="s">
        <v>278</v>
      </c>
      <c r="D4" s="153" t="s">
        <v>279</v>
      </c>
      <c r="E4" s="154" t="s">
        <v>280</v>
      </c>
      <c r="F4" s="154" t="s">
        <v>281</v>
      </c>
      <c r="G4" s="155">
        <v>24</v>
      </c>
      <c r="H4" s="144" t="s">
        <v>270</v>
      </c>
      <c r="I4" s="156">
        <v>1</v>
      </c>
    </row>
    <row r="5" spans="1:9" ht="69.599999999999994" customHeight="1" thickBot="1" x14ac:dyDescent="0.3">
      <c r="A5" s="391"/>
      <c r="B5" s="157" t="s">
        <v>206</v>
      </c>
      <c r="C5" s="158" t="s">
        <v>271</v>
      </c>
      <c r="D5" s="158" t="s">
        <v>272</v>
      </c>
      <c r="E5" s="159" t="s">
        <v>282</v>
      </c>
      <c r="F5" s="159" t="s">
        <v>283</v>
      </c>
      <c r="G5" s="150" t="s">
        <v>276</v>
      </c>
      <c r="H5" s="150" t="s">
        <v>277</v>
      </c>
      <c r="I5" s="160">
        <v>1</v>
      </c>
    </row>
    <row r="6" spans="1:9" ht="95.1" customHeight="1" x14ac:dyDescent="0.25">
      <c r="A6" s="388">
        <v>3</v>
      </c>
      <c r="B6" s="161" t="s">
        <v>284</v>
      </c>
      <c r="C6" s="153" t="s">
        <v>285</v>
      </c>
      <c r="D6" s="153" t="s">
        <v>286</v>
      </c>
      <c r="E6" s="154" t="s">
        <v>287</v>
      </c>
      <c r="F6" s="154" t="s">
        <v>288</v>
      </c>
      <c r="G6" s="155">
        <v>24</v>
      </c>
      <c r="H6" s="144" t="s">
        <v>270</v>
      </c>
      <c r="I6" s="156">
        <v>1</v>
      </c>
    </row>
    <row r="7" spans="1:9" ht="115.5" customHeight="1" x14ac:dyDescent="0.25">
      <c r="A7" s="392"/>
      <c r="B7" s="139" t="s">
        <v>289</v>
      </c>
      <c r="C7" s="136" t="s">
        <v>290</v>
      </c>
      <c r="D7" s="136" t="s">
        <v>291</v>
      </c>
      <c r="E7" s="135" t="s">
        <v>292</v>
      </c>
      <c r="F7" s="135" t="s">
        <v>293</v>
      </c>
      <c r="G7" s="137">
        <v>24</v>
      </c>
      <c r="H7" s="131" t="s">
        <v>270</v>
      </c>
      <c r="I7" s="162">
        <v>1</v>
      </c>
    </row>
    <row r="8" spans="1:9" ht="122.25" customHeight="1" x14ac:dyDescent="0.25">
      <c r="A8" s="392"/>
      <c r="B8" s="139" t="s">
        <v>294</v>
      </c>
      <c r="C8" s="136" t="s">
        <v>295</v>
      </c>
      <c r="D8" s="136" t="s">
        <v>296</v>
      </c>
      <c r="E8" s="135" t="s">
        <v>297</v>
      </c>
      <c r="F8" s="135" t="s">
        <v>298</v>
      </c>
      <c r="G8" s="137">
        <v>24</v>
      </c>
      <c r="H8" s="131" t="s">
        <v>270</v>
      </c>
      <c r="I8" s="162">
        <v>1</v>
      </c>
    </row>
    <row r="9" spans="1:9" ht="110.25" customHeight="1" x14ac:dyDescent="0.25">
      <c r="A9" s="392"/>
      <c r="B9" s="139" t="s">
        <v>299</v>
      </c>
      <c r="C9" s="136" t="s">
        <v>300</v>
      </c>
      <c r="D9" s="136" t="s">
        <v>301</v>
      </c>
      <c r="E9" s="135" t="s">
        <v>302</v>
      </c>
      <c r="F9" s="135" t="s">
        <v>303</v>
      </c>
      <c r="G9" s="137">
        <v>24</v>
      </c>
      <c r="H9" s="131" t="s">
        <v>270</v>
      </c>
      <c r="I9" s="162">
        <v>2</v>
      </c>
    </row>
    <row r="10" spans="1:9" ht="106.5" customHeight="1" x14ac:dyDescent="0.25">
      <c r="A10" s="392"/>
      <c r="B10" s="139" t="s">
        <v>304</v>
      </c>
      <c r="C10" s="136" t="s">
        <v>305</v>
      </c>
      <c r="D10" s="138" t="s">
        <v>306</v>
      </c>
      <c r="E10" s="135" t="s">
        <v>307</v>
      </c>
      <c r="F10" s="135" t="s">
        <v>308</v>
      </c>
      <c r="G10" s="137">
        <v>24</v>
      </c>
      <c r="H10" s="131" t="s">
        <v>270</v>
      </c>
      <c r="I10" s="162">
        <v>1</v>
      </c>
    </row>
    <row r="11" spans="1:9" ht="135.75" customHeight="1" x14ac:dyDescent="0.25">
      <c r="A11" s="392"/>
      <c r="B11" s="139" t="s">
        <v>309</v>
      </c>
      <c r="C11" s="136" t="s">
        <v>310</v>
      </c>
      <c r="D11" s="136" t="s">
        <v>311</v>
      </c>
      <c r="E11" s="135" t="s">
        <v>313</v>
      </c>
      <c r="F11" s="135" t="s">
        <v>312</v>
      </c>
      <c r="G11" s="137">
        <v>24</v>
      </c>
      <c r="H11" s="131" t="s">
        <v>270</v>
      </c>
      <c r="I11" s="162">
        <v>8</v>
      </c>
    </row>
    <row r="12" spans="1:9" ht="123" customHeight="1" x14ac:dyDescent="0.25">
      <c r="A12" s="392"/>
      <c r="B12" s="139" t="s">
        <v>314</v>
      </c>
      <c r="C12" s="136" t="s">
        <v>315</v>
      </c>
      <c r="D12" s="136" t="s">
        <v>316</v>
      </c>
      <c r="E12" s="135" t="s">
        <v>318</v>
      </c>
      <c r="F12" s="135" t="s">
        <v>319</v>
      </c>
      <c r="G12" s="137">
        <v>24</v>
      </c>
      <c r="H12" s="131" t="s">
        <v>270</v>
      </c>
      <c r="I12" s="162">
        <v>2</v>
      </c>
    </row>
    <row r="13" spans="1:9" ht="78" customHeight="1" x14ac:dyDescent="0.25">
      <c r="A13" s="392"/>
      <c r="B13" s="139" t="s">
        <v>317</v>
      </c>
      <c r="C13" s="136" t="s">
        <v>320</v>
      </c>
      <c r="D13" s="136" t="s">
        <v>321</v>
      </c>
      <c r="E13" s="135" t="s">
        <v>322</v>
      </c>
      <c r="F13" s="135" t="s">
        <v>323</v>
      </c>
      <c r="G13" s="137">
        <v>24</v>
      </c>
      <c r="H13" s="131" t="s">
        <v>270</v>
      </c>
      <c r="I13" s="162">
        <v>2</v>
      </c>
    </row>
    <row r="14" spans="1:9" ht="71.45" customHeight="1" thickBot="1" x14ac:dyDescent="0.3">
      <c r="A14" s="389"/>
      <c r="B14" s="157" t="s">
        <v>324</v>
      </c>
      <c r="C14" s="158" t="s">
        <v>271</v>
      </c>
      <c r="D14" s="158" t="s">
        <v>272</v>
      </c>
      <c r="E14" s="159" t="s">
        <v>325</v>
      </c>
      <c r="F14" s="159" t="s">
        <v>326</v>
      </c>
      <c r="G14" s="150" t="s">
        <v>276</v>
      </c>
      <c r="H14" s="150" t="s">
        <v>277</v>
      </c>
      <c r="I14" s="151">
        <v>1</v>
      </c>
    </row>
    <row r="15" spans="1:9" ht="108.75" customHeight="1" x14ac:dyDescent="0.25">
      <c r="A15" s="388">
        <v>4</v>
      </c>
      <c r="B15" s="161" t="s">
        <v>327</v>
      </c>
      <c r="C15" s="153" t="s">
        <v>328</v>
      </c>
      <c r="D15" s="153" t="s">
        <v>329</v>
      </c>
      <c r="E15" s="154" t="s">
        <v>330</v>
      </c>
      <c r="F15" s="154" t="s">
        <v>331</v>
      </c>
      <c r="G15" s="155">
        <v>12</v>
      </c>
      <c r="H15" s="144" t="s">
        <v>270</v>
      </c>
      <c r="I15" s="156">
        <v>1</v>
      </c>
    </row>
    <row r="16" spans="1:9" ht="102" customHeight="1" x14ac:dyDescent="0.25">
      <c r="A16" s="392"/>
      <c r="B16" s="139" t="s">
        <v>332</v>
      </c>
      <c r="C16" s="136" t="s">
        <v>333</v>
      </c>
      <c r="D16" s="136" t="s">
        <v>334</v>
      </c>
      <c r="E16" s="135" t="s">
        <v>335</v>
      </c>
      <c r="F16" s="135" t="s">
        <v>336</v>
      </c>
      <c r="G16" s="137">
        <v>12</v>
      </c>
      <c r="H16" s="131" t="s">
        <v>270</v>
      </c>
      <c r="I16" s="162">
        <v>1</v>
      </c>
    </row>
    <row r="17" spans="1:9" ht="79.5" customHeight="1" x14ac:dyDescent="0.25">
      <c r="A17" s="392"/>
      <c r="B17" s="139" t="s">
        <v>337</v>
      </c>
      <c r="C17" s="136" t="s">
        <v>338</v>
      </c>
      <c r="D17" s="136" t="s">
        <v>339</v>
      </c>
      <c r="E17" s="135" t="s">
        <v>340</v>
      </c>
      <c r="F17" s="135" t="s">
        <v>341</v>
      </c>
      <c r="G17" s="137">
        <v>12</v>
      </c>
      <c r="H17" s="131" t="s">
        <v>270</v>
      </c>
      <c r="I17" s="162">
        <v>3</v>
      </c>
    </row>
    <row r="18" spans="1:9" ht="68.45" customHeight="1" x14ac:dyDescent="0.25">
      <c r="A18" s="392"/>
      <c r="B18" s="139" t="s">
        <v>342</v>
      </c>
      <c r="C18" s="136" t="s">
        <v>343</v>
      </c>
      <c r="D18" s="136" t="s">
        <v>344</v>
      </c>
      <c r="E18" s="135" t="s">
        <v>345</v>
      </c>
      <c r="F18" s="135" t="s">
        <v>346</v>
      </c>
      <c r="G18" s="137">
        <v>12</v>
      </c>
      <c r="H18" s="131" t="s">
        <v>270</v>
      </c>
      <c r="I18" s="162">
        <v>5</v>
      </c>
    </row>
    <row r="19" spans="1:9" ht="77.099999999999994" customHeight="1" x14ac:dyDescent="0.25">
      <c r="A19" s="392"/>
      <c r="B19" s="139" t="s">
        <v>347</v>
      </c>
      <c r="C19" s="136" t="s">
        <v>348</v>
      </c>
      <c r="D19" s="136" t="s">
        <v>349</v>
      </c>
      <c r="E19" s="135" t="s">
        <v>350</v>
      </c>
      <c r="F19" s="135" t="s">
        <v>351</v>
      </c>
      <c r="G19" s="137">
        <v>12</v>
      </c>
      <c r="H19" s="131" t="s">
        <v>270</v>
      </c>
      <c r="I19" s="162">
        <v>1</v>
      </c>
    </row>
    <row r="20" spans="1:9" ht="80.099999999999994" customHeight="1" thickBot="1" x14ac:dyDescent="0.3">
      <c r="A20" s="389"/>
      <c r="B20" s="157" t="s">
        <v>352</v>
      </c>
      <c r="C20" s="158" t="s">
        <v>353</v>
      </c>
      <c r="D20" s="158" t="s">
        <v>354</v>
      </c>
      <c r="E20" s="159" t="s">
        <v>355</v>
      </c>
      <c r="F20" s="159" t="s">
        <v>356</v>
      </c>
      <c r="G20" s="163">
        <v>12</v>
      </c>
      <c r="H20" s="164" t="s">
        <v>270</v>
      </c>
      <c r="I20" s="160">
        <v>2</v>
      </c>
    </row>
  </sheetData>
  <autoFilter ref="A1:I3" xr:uid="{00000000-0001-0000-0100-000000000000}"/>
  <mergeCells count="4">
    <mergeCell ref="A2:A3"/>
    <mergeCell ref="A4:A5"/>
    <mergeCell ref="A6:A14"/>
    <mergeCell ref="A15:A20"/>
  </mergeCells>
  <phoneticPr fontId="62" type="noConversion"/>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U69"/>
  <sheetViews>
    <sheetView tabSelected="1" showWhiteSpace="0" view="pageLayout" topLeftCell="A4" zoomScaleNormal="100" workbookViewId="0">
      <selection activeCell="F23" sqref="F23"/>
    </sheetView>
  </sheetViews>
  <sheetFormatPr defaultColWidth="9.28515625" defaultRowHeight="15" x14ac:dyDescent="0.25"/>
  <cols>
    <col min="1" max="1" width="5.7109375" style="14" customWidth="1"/>
    <col min="2" max="2" width="27.7109375" customWidth="1"/>
    <col min="3" max="3" width="28" customWidth="1"/>
    <col min="4" max="4" width="39.85546875" customWidth="1"/>
    <col min="5" max="5" width="36" style="8" customWidth="1"/>
    <col min="6" max="6" width="13.7109375" style="8" customWidth="1"/>
    <col min="7" max="7" width="11.85546875" style="8" customWidth="1"/>
    <col min="8" max="8" width="18.7109375" style="12" customWidth="1"/>
    <col min="9" max="9" width="20.7109375" style="12" customWidth="1"/>
    <col min="10" max="10" width="15" customWidth="1"/>
  </cols>
  <sheetData>
    <row r="1" spans="1:10" x14ac:dyDescent="0.25">
      <c r="A1" s="59"/>
      <c r="B1" s="57"/>
      <c r="C1" s="57"/>
      <c r="D1" s="57"/>
      <c r="E1" s="60"/>
      <c r="F1" s="60"/>
      <c r="G1" s="60"/>
      <c r="H1" s="439" t="s">
        <v>41</v>
      </c>
      <c r="I1" s="439"/>
    </row>
    <row r="2" spans="1:10" ht="15.75" x14ac:dyDescent="0.25">
      <c r="A2" s="55"/>
      <c r="B2" s="440" t="s">
        <v>42</v>
      </c>
      <c r="C2" s="441"/>
      <c r="D2" s="128">
        <f>Запрошення!C5</f>
        <v>91184031</v>
      </c>
      <c r="E2" s="442"/>
      <c r="F2" s="442"/>
      <c r="G2" s="442"/>
      <c r="H2" s="442"/>
      <c r="I2" s="56"/>
    </row>
    <row r="3" spans="1:10" ht="14.45" customHeight="1" x14ac:dyDescent="0.25">
      <c r="A3" s="55"/>
      <c r="B3" s="440" t="s">
        <v>254</v>
      </c>
      <c r="C3" s="443"/>
      <c r="D3" s="31"/>
      <c r="E3" s="58"/>
      <c r="F3" s="58"/>
      <c r="G3" s="58"/>
      <c r="H3" s="56"/>
      <c r="I3" s="56"/>
    </row>
    <row r="4" spans="1:10" ht="51.6" customHeight="1" thickBot="1" x14ac:dyDescent="0.3">
      <c r="A4" s="444" t="s">
        <v>255</v>
      </c>
      <c r="B4" s="444"/>
      <c r="C4" s="444"/>
      <c r="D4" s="444"/>
      <c r="E4" s="444"/>
      <c r="F4" s="444"/>
      <c r="G4" s="444"/>
      <c r="H4" s="444"/>
      <c r="I4" s="444"/>
    </row>
    <row r="5" spans="1:10" ht="34.35" customHeight="1" thickBot="1" x14ac:dyDescent="0.3">
      <c r="A5" s="456" t="s">
        <v>234</v>
      </c>
      <c r="B5" s="457"/>
      <c r="C5" s="457"/>
      <c r="D5" s="457"/>
      <c r="E5" s="457"/>
      <c r="F5" s="457"/>
      <c r="G5" s="457"/>
      <c r="H5" s="457"/>
      <c r="I5" s="458"/>
    </row>
    <row r="6" spans="1:10" ht="51.75" thickBot="1" x14ac:dyDescent="0.3">
      <c r="A6" s="45" t="s">
        <v>43</v>
      </c>
      <c r="B6" s="119" t="s">
        <v>142</v>
      </c>
      <c r="C6" s="84" t="s">
        <v>166</v>
      </c>
      <c r="D6" s="84" t="s">
        <v>378</v>
      </c>
      <c r="E6" s="84" t="s">
        <v>377</v>
      </c>
      <c r="F6" s="46" t="s">
        <v>169</v>
      </c>
      <c r="G6" s="46" t="s">
        <v>168</v>
      </c>
      <c r="H6" s="51" t="s">
        <v>357</v>
      </c>
      <c r="I6" s="87" t="s">
        <v>358</v>
      </c>
      <c r="J6" s="103"/>
    </row>
    <row r="7" spans="1:10" s="16" customFormat="1" ht="15.75" thickBot="1" x14ac:dyDescent="0.3">
      <c r="A7" s="450" t="s">
        <v>44</v>
      </c>
      <c r="B7" s="451"/>
      <c r="C7" s="451"/>
      <c r="D7" s="451"/>
      <c r="E7" s="451"/>
      <c r="F7" s="451"/>
      <c r="G7" s="451"/>
      <c r="H7" s="525"/>
      <c r="I7" s="551"/>
      <c r="J7" s="102"/>
    </row>
    <row r="8" spans="1:10" s="16" customFormat="1" x14ac:dyDescent="0.25">
      <c r="A8" s="169" t="s">
        <v>39</v>
      </c>
      <c r="B8" s="184" t="str">
        <f>'Додаток 1_Специфікація'!D2</f>
        <v>Пароконвектомат</v>
      </c>
      <c r="C8" s="185" t="str">
        <f>'Додаток 1_Специфікація'!C2</f>
        <v>Steam combi oven</v>
      </c>
      <c r="D8" s="541"/>
      <c r="E8" s="541"/>
      <c r="F8" s="542" t="str">
        <f>'Додаток 1_Специфікація'!H2</f>
        <v>шт/pcs</v>
      </c>
      <c r="G8" s="543">
        <f>'Додаток 1_Специфікація'!I2</f>
        <v>1</v>
      </c>
      <c r="H8" s="552"/>
      <c r="I8" s="553">
        <f>G8*H8</f>
        <v>0</v>
      </c>
    </row>
    <row r="9" spans="1:10" s="16" customFormat="1" ht="24" x14ac:dyDescent="0.25">
      <c r="A9" s="548"/>
      <c r="B9" s="548"/>
      <c r="C9" s="548"/>
      <c r="D9" s="548"/>
      <c r="E9" s="548"/>
      <c r="F9" s="548"/>
      <c r="G9" s="548"/>
      <c r="H9" s="554" t="s">
        <v>379</v>
      </c>
      <c r="I9" s="554" t="s">
        <v>380</v>
      </c>
    </row>
    <row r="10" spans="1:10" s="16" customFormat="1" ht="40.5" customHeight="1" thickBot="1" x14ac:dyDescent="0.3">
      <c r="A10" s="544" t="s">
        <v>40</v>
      </c>
      <c r="B10" s="545" t="str">
        <f>'Додаток 1_Специфікація'!D3</f>
        <v>Послуга з  монтажу , пусконаладки обладнання та первинного інструктажу</v>
      </c>
      <c r="C10" s="546" t="str">
        <f>'Додаток 1_Специфікація'!C3</f>
        <v>Service on installation and commissioning and primary instruction</v>
      </c>
      <c r="D10" s="547"/>
      <c r="E10" s="547"/>
      <c r="F10" s="188" t="str">
        <f>'Додаток 1_Специфікація'!H3</f>
        <v>послуга/service</v>
      </c>
      <c r="G10" s="189">
        <f>'Додаток 1_Специфікація'!I3</f>
        <v>1</v>
      </c>
      <c r="H10" s="552"/>
      <c r="I10" s="553">
        <f t="shared" ref="I10" si="0">G10*H10</f>
        <v>0</v>
      </c>
    </row>
    <row r="11" spans="1:10" ht="15.75" thickBot="1" x14ac:dyDescent="0.3">
      <c r="A11" s="447" t="s">
        <v>187</v>
      </c>
      <c r="B11" s="448"/>
      <c r="C11" s="448"/>
      <c r="D11" s="448"/>
      <c r="E11" s="448"/>
      <c r="F11" s="448"/>
      <c r="G11" s="448"/>
      <c r="H11" s="449"/>
      <c r="I11" s="186">
        <f>SUM(I8+I10)</f>
        <v>0</v>
      </c>
    </row>
    <row r="12" spans="1:10" ht="15.75" thickBot="1" x14ac:dyDescent="0.3">
      <c r="A12" s="115"/>
      <c r="B12" s="115"/>
      <c r="C12" s="115"/>
      <c r="D12" s="115"/>
      <c r="E12" s="115"/>
      <c r="F12" s="115"/>
      <c r="G12" s="115"/>
      <c r="H12" s="115"/>
      <c r="I12" s="114"/>
    </row>
    <row r="13" spans="1:10" ht="15.75" thickBot="1" x14ac:dyDescent="0.3">
      <c r="A13" s="450" t="s">
        <v>203</v>
      </c>
      <c r="B13" s="451"/>
      <c r="C13" s="451"/>
      <c r="D13" s="451"/>
      <c r="E13" s="451"/>
      <c r="F13" s="451"/>
      <c r="G13" s="451"/>
      <c r="H13" s="451"/>
      <c r="I13" s="452"/>
    </row>
    <row r="14" spans="1:10" x14ac:dyDescent="0.25">
      <c r="A14" s="105" t="s">
        <v>205</v>
      </c>
      <c r="B14" s="172" t="str">
        <f>'Додаток 1_Специфікація'!D4</f>
        <v>Мaшинa пpoтиpaльнa</v>
      </c>
      <c r="C14" s="173" t="str">
        <f>'Додаток 1_Специфікація'!C4</f>
        <v>Automatic Sieves</v>
      </c>
      <c r="D14" s="43"/>
      <c r="E14" s="43"/>
      <c r="F14" s="85" t="str">
        <f>'Додаток 1_Специфікація'!H4</f>
        <v>шт/pcs</v>
      </c>
      <c r="G14" s="44">
        <f>'Додаток 1_Специфікація'!I4</f>
        <v>1</v>
      </c>
      <c r="H14" s="123"/>
      <c r="I14" s="124">
        <f>G14*H14</f>
        <v>0</v>
      </c>
    </row>
    <row r="15" spans="1:10" ht="24" x14ac:dyDescent="0.25">
      <c r="A15" s="555"/>
      <c r="B15" s="549"/>
      <c r="C15" s="549"/>
      <c r="D15" s="549"/>
      <c r="E15" s="549"/>
      <c r="F15" s="549"/>
      <c r="G15" s="550"/>
      <c r="H15" s="554" t="s">
        <v>379</v>
      </c>
      <c r="I15" s="554" t="s">
        <v>380</v>
      </c>
    </row>
    <row r="16" spans="1:10" ht="41.45" customHeight="1" thickBot="1" x14ac:dyDescent="0.3">
      <c r="A16" s="106" t="s">
        <v>206</v>
      </c>
      <c r="B16" s="172" t="str">
        <f>'Додаток 1_Специфікація'!D5</f>
        <v>Послуга з  монтажу , пусконаладки обладнання та первинного інструктажу</v>
      </c>
      <c r="C16" s="173" t="str">
        <f>'Додаток 1_Специфікація'!C5</f>
        <v>Service on installation and commissioning and primary instruction</v>
      </c>
      <c r="D16" s="47"/>
      <c r="E16" s="47"/>
      <c r="F16" s="85" t="str">
        <f>'Додаток 1_Специфікація'!H5</f>
        <v>послуга/service</v>
      </c>
      <c r="G16" s="44">
        <f>'Додаток 1_Специфікація'!I5</f>
        <v>1</v>
      </c>
      <c r="H16" s="125"/>
      <c r="I16" s="127">
        <f t="shared" ref="I16" si="1">G16*H16</f>
        <v>0</v>
      </c>
    </row>
    <row r="17" spans="1:9" ht="15.75" thickBot="1" x14ac:dyDescent="0.3">
      <c r="A17" s="453" t="s">
        <v>204</v>
      </c>
      <c r="B17" s="454"/>
      <c r="C17" s="454"/>
      <c r="D17" s="454"/>
      <c r="E17" s="454"/>
      <c r="F17" s="454"/>
      <c r="G17" s="454"/>
      <c r="H17" s="455"/>
      <c r="I17" s="126">
        <f>SUM(I14+I16)</f>
        <v>0</v>
      </c>
    </row>
    <row r="18" spans="1:9" ht="15.75" thickBot="1" x14ac:dyDescent="0.3">
      <c r="A18" s="165"/>
      <c r="B18" s="165"/>
      <c r="C18" s="165"/>
      <c r="D18" s="165"/>
      <c r="E18" s="165"/>
      <c r="F18" s="165"/>
      <c r="G18" s="165"/>
      <c r="H18" s="165"/>
      <c r="I18" s="166"/>
    </row>
    <row r="19" spans="1:9" ht="15.75" thickBot="1" x14ac:dyDescent="0.3">
      <c r="A19" s="450" t="s">
        <v>359</v>
      </c>
      <c r="B19" s="451"/>
      <c r="C19" s="451"/>
      <c r="D19" s="451"/>
      <c r="E19" s="451"/>
      <c r="F19" s="451"/>
      <c r="G19" s="451"/>
      <c r="H19" s="451"/>
      <c r="I19" s="452"/>
    </row>
    <row r="20" spans="1:9" ht="15.75" thickBot="1" x14ac:dyDescent="0.3">
      <c r="A20" s="169" t="s">
        <v>284</v>
      </c>
      <c r="B20" s="172" t="str">
        <f>'Додаток 1_Специфікація'!D6</f>
        <v>М’ясорубка професійна</v>
      </c>
      <c r="C20" s="173" t="str">
        <f>'Додаток 1_Специфікація'!C6</f>
        <v>Professional meat grinder</v>
      </c>
      <c r="D20" s="43"/>
      <c r="E20" s="43"/>
      <c r="F20" s="85" t="str">
        <f>'Додаток 1_Специфікація'!H6</f>
        <v>шт/pcs</v>
      </c>
      <c r="G20" s="44">
        <f>'Додаток 1_Специфікація'!I6</f>
        <v>1</v>
      </c>
      <c r="H20" s="123"/>
      <c r="I20" s="124">
        <f>G20*H20</f>
        <v>0</v>
      </c>
    </row>
    <row r="21" spans="1:9" ht="15.75" thickBot="1" x14ac:dyDescent="0.3">
      <c r="A21" s="170" t="s">
        <v>289</v>
      </c>
      <c r="B21" s="172" t="str">
        <f>'Додаток 1_Специфікація'!D7</f>
        <v>Сковорода промислова  (70 л)</v>
      </c>
      <c r="C21" s="173" t="str">
        <f>'Додаток 1_Специфікація'!C7</f>
        <v>Frying pan (Horeca) 70 l</v>
      </c>
      <c r="D21" s="168"/>
      <c r="E21" s="168"/>
      <c r="F21" s="85" t="str">
        <f>'Додаток 1_Специфікація'!H7</f>
        <v>шт/pcs</v>
      </c>
      <c r="G21" s="44">
        <f>'Додаток 1_Специфікація'!I7</f>
        <v>1</v>
      </c>
      <c r="H21" s="123"/>
      <c r="I21" s="124">
        <f t="shared" ref="I21:I29" si="2">G21*H21</f>
        <v>0</v>
      </c>
    </row>
    <row r="22" spans="1:9" ht="24.75" thickBot="1" x14ac:dyDescent="0.3">
      <c r="A22" s="170" t="s">
        <v>294</v>
      </c>
      <c r="B22" s="172" t="str">
        <f>'Додаток 1_Специфікація'!D8</f>
        <v>Сковорода промислова  (38-40 л)</v>
      </c>
      <c r="C22" s="173" t="str">
        <f>'Додаток 1_Специфікація'!C8</f>
        <v>Frying pan (Horeca) 38-40  l</v>
      </c>
      <c r="D22" s="168"/>
      <c r="E22" s="168"/>
      <c r="F22" s="85" t="str">
        <f>'Додаток 1_Специфікація'!H8</f>
        <v>шт/pcs</v>
      </c>
      <c r="G22" s="44">
        <f>'Додаток 1_Специфікація'!I8</f>
        <v>1</v>
      </c>
      <c r="H22" s="123"/>
      <c r="I22" s="124">
        <f t="shared" si="2"/>
        <v>0</v>
      </c>
    </row>
    <row r="23" spans="1:9" ht="15.75" thickBot="1" x14ac:dyDescent="0.3">
      <c r="A23" s="170" t="s">
        <v>299</v>
      </c>
      <c r="B23" s="172" t="str">
        <f>'Додаток 1_Специфікація'!D9</f>
        <v>Ваги технічні</v>
      </c>
      <c r="C23" s="173" t="str">
        <f>'Додаток 1_Специфікація'!C9</f>
        <v>Technical scales</v>
      </c>
      <c r="D23" s="168"/>
      <c r="E23" s="168"/>
      <c r="F23" s="85" t="str">
        <f>'Додаток 1_Специфікація'!H9</f>
        <v>шт/pcs</v>
      </c>
      <c r="G23" s="44">
        <f>'Додаток 1_Специфікація'!I9</f>
        <v>2</v>
      </c>
      <c r="H23" s="123"/>
      <c r="I23" s="124">
        <f t="shared" si="2"/>
        <v>0</v>
      </c>
    </row>
    <row r="24" spans="1:9" ht="15.75" thickBot="1" x14ac:dyDescent="0.3">
      <c r="A24" s="170" t="s">
        <v>304</v>
      </c>
      <c r="B24" s="172" t="str">
        <f>'Додаток 1_Специфікація'!D10</f>
        <v>Слайсер</v>
      </c>
      <c r="C24" s="173" t="str">
        <f>'Додаток 1_Специфікація'!C10</f>
        <v>Slicer</v>
      </c>
      <c r="D24" s="168"/>
      <c r="E24" s="168"/>
      <c r="F24" s="85" t="str">
        <f>'Додаток 1_Специфікація'!H10</f>
        <v>шт/pcs</v>
      </c>
      <c r="G24" s="44">
        <f>'Додаток 1_Специфікація'!I10</f>
        <v>1</v>
      </c>
      <c r="H24" s="123"/>
      <c r="I24" s="124">
        <f t="shared" si="2"/>
        <v>0</v>
      </c>
    </row>
    <row r="25" spans="1:9" ht="24.95" customHeight="1" thickBot="1" x14ac:dyDescent="0.3">
      <c r="A25" s="170" t="s">
        <v>309</v>
      </c>
      <c r="B25" s="172" t="str">
        <f>'Додаток 1_Специфікація'!D11</f>
        <v>Електропіч професійна на 4 конфорки</v>
      </c>
      <c r="C25" s="173" t="str">
        <f>'Додаток 1_Специфікація'!C11</f>
        <v>Professional electric stove  for 4 burners</v>
      </c>
      <c r="D25" s="168"/>
      <c r="E25" s="168"/>
      <c r="F25" s="85" t="str">
        <f>'Додаток 1_Специфікація'!H11</f>
        <v>шт/pcs</v>
      </c>
      <c r="G25" s="44">
        <f>'Додаток 1_Специфікація'!I11</f>
        <v>8</v>
      </c>
      <c r="H25" s="123"/>
      <c r="I25" s="124">
        <f t="shared" si="2"/>
        <v>0</v>
      </c>
    </row>
    <row r="26" spans="1:9" ht="15.75" thickBot="1" x14ac:dyDescent="0.3">
      <c r="A26" s="170" t="s">
        <v>314</v>
      </c>
      <c r="B26" s="172" t="str">
        <f>'Додаток 1_Специфікація'!D12</f>
        <v>Котел харчоварильний</v>
      </c>
      <c r="C26" s="173" t="str">
        <f>'Додаток 1_Специфікація'!C12</f>
        <v>Food-grade boiler</v>
      </c>
      <c r="D26" s="168"/>
      <c r="E26" s="168"/>
      <c r="F26" s="85" t="str">
        <f>'Додаток 1_Специфікація'!H12</f>
        <v>шт/pcs</v>
      </c>
      <c r="G26" s="44">
        <f>'Додаток 1_Специфікація'!I12</f>
        <v>2</v>
      </c>
      <c r="H26" s="123"/>
      <c r="I26" s="124">
        <f t="shared" si="2"/>
        <v>0</v>
      </c>
    </row>
    <row r="27" spans="1:9" ht="26.1" customHeight="1" x14ac:dyDescent="0.25">
      <c r="A27" s="170" t="s">
        <v>317</v>
      </c>
      <c r="B27" s="172" t="str">
        <f>'Додаток 1_Специфікація'!D13</f>
        <v>Марміт для перших страв лінії роздачі</v>
      </c>
      <c r="C27" s="173" t="str">
        <f>'Додаток 1_Специфікація'!C13</f>
        <v>Marmite first courses distribution line</v>
      </c>
      <c r="D27" s="168"/>
      <c r="E27" s="168"/>
      <c r="F27" s="85" t="str">
        <f>'Додаток 1_Специфікація'!H13</f>
        <v>шт/pcs</v>
      </c>
      <c r="G27" s="44">
        <f>'Додаток 1_Специфікація'!I13</f>
        <v>2</v>
      </c>
      <c r="H27" s="123"/>
      <c r="I27" s="124">
        <f t="shared" si="2"/>
        <v>0</v>
      </c>
    </row>
    <row r="28" spans="1:9" ht="24.75" thickBot="1" x14ac:dyDescent="0.3">
      <c r="A28" s="549"/>
      <c r="B28" s="549"/>
      <c r="C28" s="549"/>
      <c r="D28" s="549"/>
      <c r="E28" s="549"/>
      <c r="F28" s="549"/>
      <c r="G28" s="550"/>
      <c r="H28" s="554" t="s">
        <v>379</v>
      </c>
      <c r="I28" s="554" t="s">
        <v>380</v>
      </c>
    </row>
    <row r="29" spans="1:9" ht="39" customHeight="1" thickBot="1" x14ac:dyDescent="0.3">
      <c r="A29" s="167" t="s">
        <v>324</v>
      </c>
      <c r="B29" s="172" t="str">
        <f>'Додаток 1_Специфікація'!D14</f>
        <v>Послуга з  монтажу , пусконаладки обладнання та первинного інструктажу</v>
      </c>
      <c r="C29" s="173" t="str">
        <f>'Додаток 1_Специфікація'!C14</f>
        <v>Service on installation and commissioning and primary instruction</v>
      </c>
      <c r="D29" s="47"/>
      <c r="E29" s="47"/>
      <c r="F29" s="85" t="str">
        <f>'Додаток 1_Специфікація'!H14</f>
        <v>послуга/service</v>
      </c>
      <c r="G29" s="44">
        <f>'Додаток 1_Специфікація'!I14</f>
        <v>1</v>
      </c>
      <c r="H29" s="123"/>
      <c r="I29" s="124">
        <f t="shared" si="2"/>
        <v>0</v>
      </c>
    </row>
    <row r="30" spans="1:9" ht="15.75" thickBot="1" x14ac:dyDescent="0.3">
      <c r="A30" s="453" t="s">
        <v>360</v>
      </c>
      <c r="B30" s="454"/>
      <c r="C30" s="454"/>
      <c r="D30" s="454"/>
      <c r="E30" s="454"/>
      <c r="F30" s="454"/>
      <c r="G30" s="454"/>
      <c r="H30" s="455"/>
      <c r="I30" s="126" cm="1">
        <f t="array" ref="I30">SUM(I20:I27+I29)</f>
        <v>0</v>
      </c>
    </row>
    <row r="31" spans="1:9" ht="15.75" thickBot="1" x14ac:dyDescent="0.3">
      <c r="A31" s="165"/>
      <c r="B31" s="165"/>
      <c r="C31" s="165"/>
      <c r="D31" s="165"/>
      <c r="E31" s="165"/>
      <c r="F31" s="165"/>
      <c r="G31" s="165"/>
      <c r="H31" s="165"/>
      <c r="I31" s="166"/>
    </row>
    <row r="32" spans="1:9" ht="15.75" thickBot="1" x14ac:dyDescent="0.3">
      <c r="A32" s="450" t="s">
        <v>361</v>
      </c>
      <c r="B32" s="451"/>
      <c r="C32" s="451"/>
      <c r="D32" s="451"/>
      <c r="E32" s="451"/>
      <c r="F32" s="451"/>
      <c r="G32" s="451"/>
      <c r="H32" s="451"/>
      <c r="I32" s="452"/>
    </row>
    <row r="33" spans="1:21" ht="27.95" customHeight="1" thickBot="1" x14ac:dyDescent="0.3">
      <c r="A33" s="169" t="s">
        <v>327</v>
      </c>
      <c r="B33" s="172" t="str">
        <f>'Додаток 1_Специфікація'!D15</f>
        <v>Мийка металева для кухонь 1-секційна</v>
      </c>
      <c r="C33" s="173" t="str">
        <f>'Додаток 1_Специфікація'!C15</f>
        <v>Metal sink for kitchens 1-section</v>
      </c>
      <c r="D33" s="43"/>
      <c r="E33" s="43"/>
      <c r="F33" s="85" t="str">
        <f>'Додаток 1_Специфікація'!H15</f>
        <v>шт/pcs</v>
      </c>
      <c r="G33" s="44">
        <f>'Додаток 1_Специфікація'!I15</f>
        <v>1</v>
      </c>
      <c r="H33" s="123"/>
      <c r="I33" s="124">
        <f>G33*H33</f>
        <v>0</v>
      </c>
    </row>
    <row r="34" spans="1:21" ht="24.75" thickBot="1" x14ac:dyDescent="0.3">
      <c r="A34" s="170" t="s">
        <v>332</v>
      </c>
      <c r="B34" s="172" t="str">
        <f>'Додаток 1_Специфікація'!D16</f>
        <v>Мийка металева для кухонь  подовжена 1-секційна</v>
      </c>
      <c r="C34" s="173" t="str">
        <f>'Додаток 1_Специфікація'!C16</f>
        <v>Metal sink for kitchens elongated 1-section</v>
      </c>
      <c r="D34" s="168"/>
      <c r="E34" s="168"/>
      <c r="F34" s="85" t="str">
        <f>'Додаток 1_Специфікація'!H16</f>
        <v>шт/pcs</v>
      </c>
      <c r="G34" s="44">
        <f>'Додаток 1_Специфікація'!I16</f>
        <v>1</v>
      </c>
      <c r="H34" s="123"/>
      <c r="I34" s="124">
        <f t="shared" ref="I34:I38" si="3">G34*H34</f>
        <v>0</v>
      </c>
    </row>
    <row r="35" spans="1:21" ht="15.75" thickBot="1" x14ac:dyDescent="0.3">
      <c r="A35" s="170" t="s">
        <v>337</v>
      </c>
      <c r="B35" s="172" t="str">
        <f>'Додаток 1_Специфікація'!D17</f>
        <v xml:space="preserve">Стіл виробничий з полицею </v>
      </c>
      <c r="C35" s="173" t="str">
        <f>'Додаток 1_Специфікація'!C17</f>
        <v xml:space="preserve">Industrial table with a shelf </v>
      </c>
      <c r="D35" s="168"/>
      <c r="E35" s="168"/>
      <c r="F35" s="85" t="str">
        <f>'Додаток 1_Специфікація'!H17</f>
        <v>шт/pcs</v>
      </c>
      <c r="G35" s="44">
        <f>'Додаток 1_Специфікація'!I17</f>
        <v>3</v>
      </c>
      <c r="H35" s="123"/>
      <c r="I35" s="124">
        <f t="shared" si="3"/>
        <v>0</v>
      </c>
    </row>
    <row r="36" spans="1:21" ht="15.75" thickBot="1" x14ac:dyDescent="0.3">
      <c r="A36" s="170" t="s">
        <v>342</v>
      </c>
      <c r="B36" s="172" t="str">
        <f>'Додаток 1_Специфікація'!D18</f>
        <v>Стелаж подовжений, тип 1</v>
      </c>
      <c r="C36" s="173" t="str">
        <f>'Додаток 1_Специфікація'!C18</f>
        <v>Elongated  shelf, type 1</v>
      </c>
      <c r="D36" s="168"/>
      <c r="E36" s="168"/>
      <c r="F36" s="85" t="str">
        <f>'Додаток 1_Специфікація'!H18</f>
        <v>шт/pcs</v>
      </c>
      <c r="G36" s="44">
        <f>'Додаток 1_Специфікація'!I18</f>
        <v>5</v>
      </c>
      <c r="H36" s="123"/>
      <c r="I36" s="124">
        <f t="shared" si="3"/>
        <v>0</v>
      </c>
    </row>
    <row r="37" spans="1:21" ht="15.75" thickBot="1" x14ac:dyDescent="0.3">
      <c r="A37" s="170" t="s">
        <v>347</v>
      </c>
      <c r="B37" s="172" t="str">
        <f>'Додаток 1_Специфікація'!D19</f>
        <v>Стелаж подовжений, тип 2</v>
      </c>
      <c r="C37" s="173" t="str">
        <f>'Додаток 1_Специфікація'!C19</f>
        <v>Elongated  shelf, type 2</v>
      </c>
      <c r="D37" s="168"/>
      <c r="E37" s="168"/>
      <c r="F37" s="85" t="str">
        <f>'Додаток 1_Специфікація'!H19</f>
        <v>шт/pcs</v>
      </c>
      <c r="G37" s="44">
        <f>'Додаток 1_Специфікація'!I19</f>
        <v>1</v>
      </c>
      <c r="H37" s="123"/>
      <c r="I37" s="124">
        <f t="shared" si="3"/>
        <v>0</v>
      </c>
    </row>
    <row r="38" spans="1:21" ht="24.75" thickBot="1" x14ac:dyDescent="0.3">
      <c r="A38" s="171" t="s">
        <v>352</v>
      </c>
      <c r="B38" s="172" t="str">
        <f>'Додаток 1_Специфікація'!D20</f>
        <v>Стелаж на колесах (Шпилька-візок)</v>
      </c>
      <c r="C38" s="173" t="str">
        <f>'Додаток 1_Специфікація'!C20</f>
        <v>Shelf on wheels (Stud-trolley)</v>
      </c>
      <c r="D38" s="168"/>
      <c r="E38" s="168"/>
      <c r="F38" s="85" t="str">
        <f>'Додаток 1_Специфікація'!H20</f>
        <v>шт/pcs</v>
      </c>
      <c r="G38" s="44">
        <f>'Додаток 1_Специфікація'!I20</f>
        <v>2</v>
      </c>
      <c r="H38" s="123"/>
      <c r="I38" s="124">
        <f t="shared" si="3"/>
        <v>0</v>
      </c>
    </row>
    <row r="39" spans="1:21" ht="15.75" thickBot="1" x14ac:dyDescent="0.3">
      <c r="A39" s="453" t="s">
        <v>362</v>
      </c>
      <c r="B39" s="454"/>
      <c r="C39" s="454"/>
      <c r="D39" s="454"/>
      <c r="E39" s="454"/>
      <c r="F39" s="454"/>
      <c r="G39" s="454"/>
      <c r="H39" s="455"/>
      <c r="I39" s="126">
        <f>SUM(I33:I38)</f>
        <v>0</v>
      </c>
    </row>
    <row r="40" spans="1:21" ht="15.75" thickBot="1" x14ac:dyDescent="0.3">
      <c r="A40" s="453" t="s">
        <v>188</v>
      </c>
      <c r="B40" s="454"/>
      <c r="C40" s="454"/>
      <c r="D40" s="454"/>
      <c r="E40" s="454"/>
      <c r="F40" s="454"/>
      <c r="G40" s="454"/>
      <c r="H40" s="455"/>
      <c r="I40" s="126">
        <f>SUM(I11+I17+I30+I39)</f>
        <v>0</v>
      </c>
    </row>
    <row r="41" spans="1:21" x14ac:dyDescent="0.25">
      <c r="A41" s="115"/>
      <c r="B41" s="115"/>
      <c r="C41" s="115"/>
      <c r="D41" s="115"/>
      <c r="E41" s="115"/>
      <c r="F41" s="115"/>
      <c r="G41" s="115"/>
      <c r="H41" s="115"/>
      <c r="I41" s="114"/>
    </row>
    <row r="42" spans="1:21" x14ac:dyDescent="0.25">
      <c r="A42" s="472" t="s">
        <v>167</v>
      </c>
      <c r="B42" s="472"/>
      <c r="C42" s="472"/>
      <c r="D42" s="472"/>
      <c r="E42" s="472"/>
      <c r="F42" s="472"/>
      <c r="G42" s="472"/>
      <c r="H42" s="472"/>
      <c r="I42" s="472"/>
    </row>
    <row r="43" spans="1:21" x14ac:dyDescent="0.25">
      <c r="A43" s="445" t="s">
        <v>256</v>
      </c>
      <c r="B43" s="445"/>
      <c r="C43" s="446"/>
      <c r="D43" s="213">
        <f>(Запрошення!F26)+5</f>
        <v>45627</v>
      </c>
      <c r="E43" s="58"/>
      <c r="F43" s="58"/>
      <c r="G43" s="58"/>
      <c r="H43" s="56"/>
      <c r="I43" s="56"/>
    </row>
    <row r="44" spans="1:21" ht="15.75" thickBot="1" x14ac:dyDescent="0.3">
      <c r="A44" s="62"/>
      <c r="B44" s="62"/>
      <c r="C44" s="63"/>
      <c r="D44" s="52"/>
      <c r="E44" s="58"/>
      <c r="F44" s="58"/>
      <c r="G44" s="58"/>
      <c r="H44" s="56"/>
      <c r="I44" s="56"/>
    </row>
    <row r="45" spans="1:21" ht="27.95" customHeight="1" x14ac:dyDescent="0.25">
      <c r="A45" s="470" t="s">
        <v>113</v>
      </c>
      <c r="B45" s="471"/>
      <c r="C45" s="54">
        <v>1</v>
      </c>
      <c r="D45" s="405" t="s">
        <v>367</v>
      </c>
      <c r="E45" s="406"/>
      <c r="F45" s="406"/>
      <c r="G45" s="406"/>
      <c r="H45" s="406"/>
      <c r="I45" s="407"/>
    </row>
    <row r="46" spans="1:21" ht="29.45" customHeight="1" thickBot="1" x14ac:dyDescent="0.3">
      <c r="A46" s="426" t="s">
        <v>114</v>
      </c>
      <c r="B46" s="427"/>
      <c r="C46" s="174">
        <v>15</v>
      </c>
      <c r="D46" s="420" t="s">
        <v>115</v>
      </c>
      <c r="E46" s="421"/>
      <c r="F46" s="421"/>
      <c r="G46" s="421"/>
      <c r="H46" s="421"/>
      <c r="I46" s="422"/>
    </row>
    <row r="47" spans="1:21" ht="29.25" customHeight="1" thickBot="1" x14ac:dyDescent="0.3">
      <c r="A47" s="470" t="s">
        <v>229</v>
      </c>
      <c r="B47" s="471"/>
      <c r="C47" s="175">
        <v>30</v>
      </c>
      <c r="D47" s="423" t="s">
        <v>230</v>
      </c>
      <c r="E47" s="424"/>
      <c r="F47" s="424"/>
      <c r="G47" s="424"/>
      <c r="H47" s="424"/>
      <c r="I47" s="425"/>
      <c r="J47" s="176"/>
      <c r="K47" s="177"/>
      <c r="U47" s="68"/>
    </row>
    <row r="48" spans="1:21" ht="84" customHeight="1" thickBot="1" x14ac:dyDescent="0.3">
      <c r="A48" s="426" t="s">
        <v>258</v>
      </c>
      <c r="B48" s="427"/>
      <c r="C48" s="47"/>
      <c r="D48" s="428" t="s">
        <v>230</v>
      </c>
      <c r="E48" s="429"/>
      <c r="F48" s="429"/>
      <c r="G48" s="429"/>
      <c r="H48" s="429"/>
      <c r="I48" s="430"/>
      <c r="J48" s="176"/>
      <c r="K48" s="177"/>
      <c r="U48" s="68"/>
    </row>
    <row r="49" spans="1:21" ht="28.5" customHeight="1" thickBot="1" x14ac:dyDescent="0.3">
      <c r="A49" s="408" t="s">
        <v>368</v>
      </c>
      <c r="B49" s="409"/>
      <c r="C49" s="409"/>
      <c r="D49" s="409"/>
      <c r="E49" s="409"/>
      <c r="F49" s="409"/>
      <c r="G49" s="409"/>
      <c r="H49" s="409"/>
      <c r="I49" s="410"/>
      <c r="J49" s="176"/>
      <c r="K49" s="177"/>
      <c r="U49" s="68"/>
    </row>
    <row r="50" spans="1:21" ht="27" customHeight="1" thickBot="1" x14ac:dyDescent="0.3">
      <c r="A50" s="411" t="s">
        <v>231</v>
      </c>
      <c r="B50" s="412"/>
      <c r="C50" s="412"/>
      <c r="D50" s="178">
        <v>45838</v>
      </c>
      <c r="E50" s="411"/>
      <c r="F50" s="412"/>
      <c r="G50" s="412"/>
      <c r="H50" s="412"/>
      <c r="I50" s="413"/>
      <c r="J50" s="176"/>
      <c r="K50" s="177"/>
      <c r="U50" s="68"/>
    </row>
    <row r="51" spans="1:21" ht="15.75" thickBot="1" x14ac:dyDescent="0.3">
      <c r="A51" s="414"/>
      <c r="B51" s="415"/>
      <c r="C51" s="415"/>
      <c r="D51" s="415"/>
      <c r="E51" s="415"/>
      <c r="F51" s="415"/>
      <c r="G51" s="415"/>
      <c r="H51" s="415"/>
      <c r="I51" s="416"/>
      <c r="J51" s="176"/>
      <c r="K51" s="177"/>
      <c r="U51" s="68"/>
    </row>
    <row r="52" spans="1:21" ht="24" customHeight="1" thickBot="1" x14ac:dyDescent="0.3">
      <c r="A52" s="417" t="s">
        <v>165</v>
      </c>
      <c r="B52" s="418"/>
      <c r="C52" s="418"/>
      <c r="D52" s="418"/>
      <c r="E52" s="418"/>
      <c r="F52" s="418"/>
      <c r="G52" s="418"/>
      <c r="H52" s="418"/>
      <c r="I52" s="419"/>
    </row>
    <row r="53" spans="1:21" ht="38.450000000000003" customHeight="1" x14ac:dyDescent="0.25">
      <c r="A53" s="104">
        <v>1</v>
      </c>
      <c r="B53" s="465" t="s">
        <v>369</v>
      </c>
      <c r="C53" s="466"/>
      <c r="D53" s="467"/>
      <c r="E53" s="393" t="s">
        <v>370</v>
      </c>
      <c r="F53" s="393"/>
      <c r="G53" s="393"/>
      <c r="H53" s="394"/>
      <c r="I53" s="395"/>
    </row>
    <row r="54" spans="1:21" ht="42.75" customHeight="1" x14ac:dyDescent="0.25">
      <c r="A54" s="104">
        <v>2</v>
      </c>
      <c r="B54" s="462" t="s">
        <v>189</v>
      </c>
      <c r="C54" s="463"/>
      <c r="D54" s="464"/>
      <c r="E54" s="393" t="s">
        <v>193</v>
      </c>
      <c r="F54" s="393"/>
      <c r="G54" s="393"/>
      <c r="H54" s="394"/>
      <c r="I54" s="395"/>
      <c r="J54" s="68"/>
    </row>
    <row r="55" spans="1:21" ht="47.25" customHeight="1" x14ac:dyDescent="0.25">
      <c r="A55" s="104">
        <v>3</v>
      </c>
      <c r="B55" s="462" t="s">
        <v>190</v>
      </c>
      <c r="C55" s="463"/>
      <c r="D55" s="464"/>
      <c r="E55" s="393" t="s">
        <v>194</v>
      </c>
      <c r="F55" s="393"/>
      <c r="G55" s="393"/>
      <c r="H55" s="394"/>
      <c r="I55" s="395"/>
      <c r="J55" s="68"/>
    </row>
    <row r="56" spans="1:21" ht="23.45" customHeight="1" x14ac:dyDescent="0.25">
      <c r="A56" s="104">
        <v>4</v>
      </c>
      <c r="B56" s="399" t="s">
        <v>381</v>
      </c>
      <c r="C56" s="400"/>
      <c r="D56" s="401"/>
      <c r="E56" s="393" t="s">
        <v>382</v>
      </c>
      <c r="F56" s="393"/>
      <c r="G56" s="393"/>
      <c r="H56" s="394"/>
      <c r="I56" s="395"/>
    </row>
    <row r="57" spans="1:21" ht="36" customHeight="1" x14ac:dyDescent="0.25">
      <c r="A57" s="104">
        <v>5</v>
      </c>
      <c r="B57" s="399" t="s">
        <v>191</v>
      </c>
      <c r="C57" s="400"/>
      <c r="D57" s="401"/>
      <c r="E57" s="393" t="s">
        <v>195</v>
      </c>
      <c r="F57" s="393"/>
      <c r="G57" s="393"/>
      <c r="H57" s="394"/>
      <c r="I57" s="395"/>
    </row>
    <row r="58" spans="1:21" ht="161.44999999999999" customHeight="1" x14ac:dyDescent="0.25">
      <c r="A58" s="117">
        <v>6</v>
      </c>
      <c r="B58" s="402" t="s">
        <v>192</v>
      </c>
      <c r="C58" s="403"/>
      <c r="D58" s="404"/>
      <c r="E58" s="396" t="s">
        <v>196</v>
      </c>
      <c r="F58" s="396"/>
      <c r="G58" s="396"/>
      <c r="H58" s="397"/>
      <c r="I58" s="398"/>
    </row>
    <row r="59" spans="1:21" ht="30" customHeight="1" thickBot="1" x14ac:dyDescent="0.3">
      <c r="A59" s="214">
        <v>7</v>
      </c>
      <c r="B59" s="468" t="s">
        <v>207</v>
      </c>
      <c r="C59" s="468"/>
      <c r="D59" s="469"/>
      <c r="E59" s="459" t="s">
        <v>208</v>
      </c>
      <c r="F59" s="459"/>
      <c r="G59" s="459"/>
      <c r="H59" s="460"/>
      <c r="I59" s="461"/>
      <c r="J59" s="473"/>
      <c r="K59" s="474"/>
    </row>
    <row r="60" spans="1:21" ht="15.75" thickBot="1" x14ac:dyDescent="0.3">
      <c r="A60" s="475" t="s">
        <v>45</v>
      </c>
      <c r="B60" s="418"/>
      <c r="C60" s="418"/>
      <c r="D60" s="418"/>
      <c r="E60" s="418"/>
      <c r="F60" s="418"/>
      <c r="G60" s="418"/>
      <c r="H60" s="418"/>
      <c r="I60" s="419"/>
    </row>
    <row r="61" spans="1:21" s="11" customFormat="1" ht="24.4" customHeight="1" x14ac:dyDescent="0.25">
      <c r="A61" s="215">
        <v>1</v>
      </c>
      <c r="B61" s="480" t="s">
        <v>185</v>
      </c>
      <c r="C61" s="480"/>
      <c r="D61" s="480"/>
      <c r="E61" s="476" t="s">
        <v>186</v>
      </c>
      <c r="F61" s="476"/>
      <c r="G61" s="476"/>
      <c r="H61" s="476"/>
      <c r="I61" s="477"/>
    </row>
    <row r="62" spans="1:21" s="11" customFormat="1" ht="42.75" customHeight="1" x14ac:dyDescent="0.25">
      <c r="A62" s="216">
        <v>2</v>
      </c>
      <c r="B62" s="481" t="s">
        <v>372</v>
      </c>
      <c r="C62" s="482"/>
      <c r="D62" s="483"/>
      <c r="E62" s="481" t="s">
        <v>371</v>
      </c>
      <c r="F62" s="482"/>
      <c r="G62" s="482"/>
      <c r="H62" s="482"/>
      <c r="I62" s="484"/>
    </row>
    <row r="63" spans="1:21" ht="24.6" customHeight="1" thickBot="1" x14ac:dyDescent="0.3">
      <c r="A63" s="217">
        <v>3</v>
      </c>
      <c r="B63" s="459" t="s">
        <v>183</v>
      </c>
      <c r="C63" s="459"/>
      <c r="D63" s="459"/>
      <c r="E63" s="478" t="s">
        <v>184</v>
      </c>
      <c r="F63" s="478"/>
      <c r="G63" s="478"/>
      <c r="H63" s="478"/>
      <c r="I63" s="479"/>
    </row>
    <row r="64" spans="1:21" ht="14.1" customHeight="1" thickBot="1" x14ac:dyDescent="0.3">
      <c r="A64" s="64"/>
      <c r="B64" s="64"/>
      <c r="C64" s="64"/>
      <c r="D64" s="64"/>
      <c r="E64" s="64"/>
      <c r="F64" s="64"/>
      <c r="G64" s="64"/>
      <c r="H64" s="65"/>
      <c r="I64" s="65"/>
    </row>
    <row r="65" spans="1:9" ht="82.15" customHeight="1" thickBot="1" x14ac:dyDescent="0.3">
      <c r="A65" s="432" t="s">
        <v>170</v>
      </c>
      <c r="B65" s="433"/>
      <c r="C65" s="433"/>
      <c r="D65" s="433"/>
      <c r="E65" s="434" t="s">
        <v>257</v>
      </c>
      <c r="F65" s="434"/>
      <c r="G65" s="434"/>
      <c r="H65" s="435"/>
      <c r="I65" s="436"/>
    </row>
    <row r="66" spans="1:9" ht="15" customHeight="1" x14ac:dyDescent="0.25">
      <c r="A66" s="32"/>
      <c r="B66" s="79"/>
      <c r="C66" s="79"/>
      <c r="D66" s="79"/>
      <c r="E66" s="80"/>
      <c r="F66" s="80"/>
      <c r="G66" s="80"/>
      <c r="H66" s="81"/>
      <c r="I66" s="81"/>
    </row>
    <row r="67" spans="1:9" x14ac:dyDescent="0.25">
      <c r="A67" s="437" t="s">
        <v>46</v>
      </c>
      <c r="B67" s="437"/>
      <c r="C67" s="438"/>
      <c r="D67" s="438"/>
      <c r="E67" s="118" t="s">
        <v>47</v>
      </c>
      <c r="F67" s="438"/>
      <c r="G67" s="438"/>
      <c r="H67" s="438"/>
      <c r="I67" s="438"/>
    </row>
    <row r="68" spans="1:9" x14ac:dyDescent="0.25">
      <c r="A68" s="437" t="s">
        <v>48</v>
      </c>
      <c r="B68" s="437"/>
      <c r="C68" s="438"/>
      <c r="D68" s="438"/>
      <c r="E68" s="118" t="s">
        <v>49</v>
      </c>
      <c r="F68" s="438"/>
      <c r="G68" s="438"/>
      <c r="H68" s="438"/>
      <c r="I68" s="438"/>
    </row>
    <row r="69" spans="1:9" x14ac:dyDescent="0.25">
      <c r="A69" s="431" t="s">
        <v>50</v>
      </c>
      <c r="B69" s="431"/>
      <c r="C69" s="31"/>
      <c r="D69" s="31"/>
      <c r="E69" s="58"/>
      <c r="F69" s="58"/>
      <c r="G69" s="58"/>
      <c r="H69" s="56"/>
      <c r="I69" s="56"/>
    </row>
  </sheetData>
  <mergeCells count="66">
    <mergeCell ref="A9:G9"/>
    <mergeCell ref="A28:G28"/>
    <mergeCell ref="A15:G15"/>
    <mergeCell ref="J59:K59"/>
    <mergeCell ref="F67:G67"/>
    <mergeCell ref="H67:I67"/>
    <mergeCell ref="F68:G68"/>
    <mergeCell ref="H68:I68"/>
    <mergeCell ref="A60:I60"/>
    <mergeCell ref="E61:I61"/>
    <mergeCell ref="E63:I63"/>
    <mergeCell ref="B63:D63"/>
    <mergeCell ref="B61:D61"/>
    <mergeCell ref="B62:D62"/>
    <mergeCell ref="E62:I62"/>
    <mergeCell ref="A5:I5"/>
    <mergeCell ref="A17:H17"/>
    <mergeCell ref="A40:H40"/>
    <mergeCell ref="E59:I59"/>
    <mergeCell ref="E53:I53"/>
    <mergeCell ref="B55:D55"/>
    <mergeCell ref="B53:D53"/>
    <mergeCell ref="B57:D57"/>
    <mergeCell ref="B54:D54"/>
    <mergeCell ref="B59:D59"/>
    <mergeCell ref="A47:B47"/>
    <mergeCell ref="A45:B45"/>
    <mergeCell ref="A46:B46"/>
    <mergeCell ref="A7:I7"/>
    <mergeCell ref="A13:I13"/>
    <mergeCell ref="A42:I42"/>
    <mergeCell ref="A43:C43"/>
    <mergeCell ref="A11:H11"/>
    <mergeCell ref="A19:I19"/>
    <mergeCell ref="A30:H30"/>
    <mergeCell ref="A32:I32"/>
    <mergeCell ref="A39:H39"/>
    <mergeCell ref="H1:I1"/>
    <mergeCell ref="B2:C2"/>
    <mergeCell ref="E2:H2"/>
    <mergeCell ref="B3:C3"/>
    <mergeCell ref="A4:I4"/>
    <mergeCell ref="A69:B69"/>
    <mergeCell ref="A65:D65"/>
    <mergeCell ref="E65:I65"/>
    <mergeCell ref="A67:B67"/>
    <mergeCell ref="A68:B68"/>
    <mergeCell ref="C67:D67"/>
    <mergeCell ref="C68:D68"/>
    <mergeCell ref="D45:I45"/>
    <mergeCell ref="A49:I49"/>
    <mergeCell ref="E50:I50"/>
    <mergeCell ref="A51:I51"/>
    <mergeCell ref="A52:I52"/>
    <mergeCell ref="D46:I46"/>
    <mergeCell ref="D47:I47"/>
    <mergeCell ref="A48:B48"/>
    <mergeCell ref="D48:I48"/>
    <mergeCell ref="A50:C50"/>
    <mergeCell ref="E54:I54"/>
    <mergeCell ref="E58:I58"/>
    <mergeCell ref="B56:D56"/>
    <mergeCell ref="B58:D58"/>
    <mergeCell ref="E57:I57"/>
    <mergeCell ref="E55:I55"/>
    <mergeCell ref="E56:I56"/>
  </mergeCells>
  <phoneticPr fontId="62" type="noConversion"/>
  <conditionalFormatting sqref="C48">
    <cfRule type="containsBlanks" dxfId="12" priority="9">
      <formula>LEN(TRIM(C48))=0</formula>
    </cfRule>
  </conditionalFormatting>
  <conditionalFormatting sqref="C67:C68">
    <cfRule type="containsBlanks" dxfId="11" priority="7">
      <formula>LEN(TRIM(C67))=0</formula>
    </cfRule>
  </conditionalFormatting>
  <conditionalFormatting sqref="D8:E8 D10:E10">
    <cfRule type="containsBlanks" dxfId="10" priority="19">
      <formula>LEN(TRIM(D8))=0</formula>
    </cfRule>
  </conditionalFormatting>
  <conditionalFormatting sqref="D14:E14 D16:E16">
    <cfRule type="containsBlanks" dxfId="9" priority="10">
      <formula>LEN(TRIM(D14))=0</formula>
    </cfRule>
  </conditionalFormatting>
  <conditionalFormatting sqref="D20:E27 D29:E29">
    <cfRule type="containsBlanks" dxfId="8" priority="4">
      <formula>LEN(TRIM(D20))=0</formula>
    </cfRule>
  </conditionalFormatting>
  <conditionalFormatting sqref="D33:E38">
    <cfRule type="containsBlanks" dxfId="7" priority="2">
      <formula>LEN(TRIM(D33))=0</formula>
    </cfRule>
  </conditionalFormatting>
  <conditionalFormatting sqref="F67:F68 H67:H68">
    <cfRule type="containsBlanks" dxfId="6" priority="6">
      <formula>LEN(TRIM(F67))=0</formula>
    </cfRule>
  </conditionalFormatting>
  <conditionalFormatting sqref="H8 H10">
    <cfRule type="containsBlanks" dxfId="5" priority="21">
      <formula>LEN(TRIM(H8))=0</formula>
    </cfRule>
  </conditionalFormatting>
  <conditionalFormatting sqref="H14 H16">
    <cfRule type="containsBlanks" dxfId="4" priority="12">
      <formula>LEN(TRIM(H14))=0</formula>
    </cfRule>
  </conditionalFormatting>
  <conditionalFormatting sqref="H20:H27 H29">
    <cfRule type="containsBlanks" dxfId="3" priority="5">
      <formula>LEN(TRIM(H20))=0</formula>
    </cfRule>
  </conditionalFormatting>
  <conditionalFormatting sqref="H33:H38">
    <cfRule type="containsBlanks" dxfId="2" priority="3">
      <formula>LEN(TRIM(H33))=0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T53"/>
  <sheetViews>
    <sheetView view="pageLayout" topLeftCell="A34" zoomScale="90" zoomScaleNormal="80" zoomScalePageLayoutView="90" workbookViewId="0">
      <selection activeCell="E9" sqref="E9"/>
    </sheetView>
  </sheetViews>
  <sheetFormatPr defaultColWidth="9.28515625" defaultRowHeight="15" x14ac:dyDescent="0.25"/>
  <cols>
    <col min="1" max="1" width="5.7109375" style="14" customWidth="1"/>
    <col min="2" max="2" width="28.7109375" customWidth="1"/>
    <col min="3" max="3" width="30.140625" customWidth="1"/>
    <col min="4" max="4" width="45.140625" customWidth="1"/>
    <col min="5" max="5" width="42.42578125" style="8" customWidth="1"/>
    <col min="6" max="6" width="15.7109375" style="8" customWidth="1"/>
    <col min="7" max="7" width="13.7109375" style="8" customWidth="1"/>
    <col min="8" max="8" width="21.28515625" style="8" customWidth="1"/>
    <col min="9" max="9" width="16.140625" style="12" customWidth="1"/>
  </cols>
  <sheetData>
    <row r="1" spans="1:9" x14ac:dyDescent="0.25">
      <c r="A1" s="59"/>
      <c r="B1" s="57"/>
      <c r="C1" s="57"/>
      <c r="D1" s="57"/>
      <c r="E1" s="60"/>
      <c r="F1" s="60"/>
      <c r="G1" s="60"/>
      <c r="H1" s="60"/>
      <c r="I1" s="82" t="s">
        <v>116</v>
      </c>
    </row>
    <row r="2" spans="1:9" ht="15.75" x14ac:dyDescent="0.25">
      <c r="A2" s="55"/>
      <c r="B2" s="517" t="s">
        <v>117</v>
      </c>
      <c r="C2" s="518"/>
      <c r="D2" s="128">
        <f>Запрошення!C5</f>
        <v>91184031</v>
      </c>
      <c r="E2" s="442"/>
      <c r="F2" s="442"/>
      <c r="G2" s="442"/>
      <c r="H2" s="442"/>
      <c r="I2" s="442"/>
    </row>
    <row r="3" spans="1:9" x14ac:dyDescent="0.25">
      <c r="A3" s="55"/>
      <c r="B3" s="519" t="s">
        <v>259</v>
      </c>
      <c r="C3" s="441"/>
      <c r="D3" s="31"/>
      <c r="E3" s="58"/>
      <c r="F3" s="58"/>
      <c r="G3" s="58"/>
      <c r="H3" s="58"/>
      <c r="I3" s="56"/>
    </row>
    <row r="4" spans="1:9" ht="47.45" customHeight="1" x14ac:dyDescent="0.25">
      <c r="A4" s="444" t="s">
        <v>173</v>
      </c>
      <c r="B4" s="444"/>
      <c r="C4" s="444"/>
      <c r="D4" s="444"/>
      <c r="E4" s="444"/>
      <c r="F4" s="444"/>
      <c r="G4" s="444"/>
      <c r="H4" s="444"/>
      <c r="I4" s="444"/>
    </row>
    <row r="5" spans="1:9" x14ac:dyDescent="0.25">
      <c r="A5" s="524" t="s">
        <v>234</v>
      </c>
      <c r="B5" s="524"/>
      <c r="C5" s="524"/>
      <c r="D5" s="524"/>
      <c r="E5" s="524"/>
      <c r="F5" s="524"/>
      <c r="G5" s="524"/>
      <c r="H5" s="524"/>
      <c r="I5" s="524"/>
    </row>
    <row r="6" spans="1:9" ht="77.25" customHeight="1" thickBot="1" x14ac:dyDescent="0.3">
      <c r="A6" s="219" t="s">
        <v>43</v>
      </c>
      <c r="B6" s="220" t="s">
        <v>37</v>
      </c>
      <c r="C6" s="221" t="s">
        <v>166</v>
      </c>
      <c r="D6" s="222" t="s">
        <v>375</v>
      </c>
      <c r="E6" s="222" t="s">
        <v>376</v>
      </c>
      <c r="F6" s="222" t="s">
        <v>169</v>
      </c>
      <c r="G6" s="222" t="s">
        <v>168</v>
      </c>
      <c r="H6" s="223" t="s">
        <v>110</v>
      </c>
      <c r="I6" s="224" t="s">
        <v>111</v>
      </c>
    </row>
    <row r="7" spans="1:9" s="16" customFormat="1" ht="15.75" thickBot="1" x14ac:dyDescent="0.3">
      <c r="A7" s="450" t="s">
        <v>44</v>
      </c>
      <c r="B7" s="525"/>
      <c r="C7" s="525"/>
      <c r="D7" s="451"/>
      <c r="E7" s="451"/>
      <c r="F7" s="451"/>
      <c r="G7" s="451"/>
      <c r="H7" s="451"/>
      <c r="I7" s="452"/>
    </row>
    <row r="8" spans="1:9" s="16" customFormat="1" x14ac:dyDescent="0.25">
      <c r="A8" s="105" t="str">
        <f>'Додаток 2 КП на товари'!A8</f>
        <v>1.1</v>
      </c>
      <c r="B8" s="225" t="str">
        <f>'Додаток 1_Специфікація'!D2</f>
        <v>Пароконвектомат</v>
      </c>
      <c r="C8" s="226" t="str">
        <f>'Додаток 1_Специфікація'!C2</f>
        <v>Steam combi oven</v>
      </c>
      <c r="D8" s="86"/>
      <c r="E8" s="86"/>
      <c r="F8" s="192" t="str">
        <f>'Додаток 1_Специфікація'!H2</f>
        <v>шт/pcs</v>
      </c>
      <c r="G8" s="193">
        <f>'Додаток 1_Специфікація'!I2</f>
        <v>1</v>
      </c>
      <c r="H8" s="86"/>
      <c r="I8" s="53"/>
    </row>
    <row r="9" spans="1:9" s="16" customFormat="1" ht="39" thickBot="1" x14ac:dyDescent="0.3">
      <c r="A9" s="106" t="str">
        <f>'Додаток 2 КП на товари'!A10</f>
        <v>1.2</v>
      </c>
      <c r="B9" s="225" t="str">
        <f>'Додаток 1_Специфікація'!D3</f>
        <v>Послуга з  монтажу , пусконаладки обладнання та первинного інструктажу</v>
      </c>
      <c r="C9" s="226" t="str">
        <f>'Додаток 1_Специфікація'!C3</f>
        <v>Service on installation and commissioning and primary instruction</v>
      </c>
      <c r="D9" s="107"/>
      <c r="E9" s="107"/>
      <c r="F9" s="194" t="str">
        <f>'Додаток 1_Специфікація'!H3</f>
        <v>послуга/service</v>
      </c>
      <c r="G9" s="195">
        <f>'Додаток 1_Специфікація'!I3</f>
        <v>1</v>
      </c>
      <c r="H9" s="107"/>
      <c r="I9" s="108"/>
    </row>
    <row r="10" spans="1:9" s="16" customFormat="1" ht="15.75" thickBot="1" x14ac:dyDescent="0.3">
      <c r="A10" s="116"/>
      <c r="B10" s="110"/>
      <c r="C10" s="57"/>
      <c r="D10" s="111"/>
      <c r="E10" s="111"/>
      <c r="F10" s="112"/>
      <c r="G10" s="112"/>
      <c r="H10" s="111"/>
      <c r="I10" s="111"/>
    </row>
    <row r="11" spans="1:9" s="16" customFormat="1" ht="15.75" thickBot="1" x14ac:dyDescent="0.3">
      <c r="A11" s="450" t="s">
        <v>203</v>
      </c>
      <c r="B11" s="451"/>
      <c r="C11" s="451"/>
      <c r="D11" s="451"/>
      <c r="E11" s="451"/>
      <c r="F11" s="451"/>
      <c r="G11" s="451"/>
      <c r="H11" s="451"/>
      <c r="I11" s="452"/>
    </row>
    <row r="12" spans="1:9" s="16" customFormat="1" ht="21.95" customHeight="1" x14ac:dyDescent="0.25">
      <c r="A12" s="105" t="str">
        <f>'Додаток 2 КП на товари'!A14</f>
        <v>2.1</v>
      </c>
      <c r="B12" s="190" t="str">
        <f>'Додаток 1_Специфікація'!D4</f>
        <v>Мaшинa пpoтиpaльнa</v>
      </c>
      <c r="C12" s="191" t="str">
        <f>'Додаток 1_Специфікація'!C4</f>
        <v>Automatic Sieves</v>
      </c>
      <c r="D12" s="86"/>
      <c r="E12" s="86"/>
      <c r="F12" s="196" t="str">
        <f>'Додаток 1_Специфікація'!H4</f>
        <v>шт/pcs</v>
      </c>
      <c r="G12" s="197">
        <f>'Додаток 1_Специфікація'!I4</f>
        <v>1</v>
      </c>
      <c r="H12" s="86"/>
      <c r="I12" s="53"/>
    </row>
    <row r="13" spans="1:9" s="16" customFormat="1" ht="38.1" customHeight="1" x14ac:dyDescent="0.25">
      <c r="A13" s="170" t="str">
        <f>'Додаток 2 КП на товари'!A16</f>
        <v>2.2</v>
      </c>
      <c r="B13" s="190" t="str">
        <f>'Додаток 1_Специфікація'!D5</f>
        <v>Послуга з  монтажу , пусконаладки обладнання та первинного інструктажу</v>
      </c>
      <c r="C13" s="191" t="str">
        <f>'Додаток 1_Специфікація'!C5</f>
        <v>Service on installation and commissioning and primary instruction</v>
      </c>
      <c r="D13" s="107"/>
      <c r="E13" s="107"/>
      <c r="F13" s="196" t="str">
        <f>'Додаток 1_Специфікація'!H5</f>
        <v>послуга/service</v>
      </c>
      <c r="G13" s="197">
        <f>'Додаток 1_Специфікація'!I5</f>
        <v>1</v>
      </c>
      <c r="H13" s="107"/>
      <c r="I13" s="107"/>
    </row>
    <row r="14" spans="1:9" s="16" customFormat="1" ht="15.75" thickBot="1" x14ac:dyDescent="0.3">
      <c r="A14" s="179"/>
      <c r="B14" s="180"/>
      <c r="C14"/>
      <c r="F14" s="181"/>
      <c r="G14" s="181"/>
    </row>
    <row r="15" spans="1:9" s="16" customFormat="1" ht="15.75" thickBot="1" x14ac:dyDescent="0.3">
      <c r="A15" s="450" t="s">
        <v>359</v>
      </c>
      <c r="B15" s="451"/>
      <c r="C15" s="451"/>
      <c r="D15" s="451"/>
      <c r="E15" s="451"/>
      <c r="F15" s="451"/>
      <c r="G15" s="451"/>
      <c r="H15" s="451"/>
      <c r="I15" s="452"/>
    </row>
    <row r="16" spans="1:9" s="16" customFormat="1" x14ac:dyDescent="0.25">
      <c r="A16" s="169" t="str">
        <f>'Додаток 2 КП на товари'!A20</f>
        <v>3.1</v>
      </c>
      <c r="B16" s="190" t="str">
        <f>'Додаток 1_Специфікація'!D6</f>
        <v>М’ясорубка професійна</v>
      </c>
      <c r="C16" s="191" t="str">
        <f>'Додаток 1_Специфікація'!C6</f>
        <v>Professional meat grinder</v>
      </c>
      <c r="D16" s="86"/>
      <c r="E16" s="86"/>
      <c r="F16" s="196" t="str">
        <f>'Додаток 1_Специфікація'!H6</f>
        <v>шт/pcs</v>
      </c>
      <c r="G16" s="197">
        <f>'Додаток 1_Специфікація'!I6</f>
        <v>1</v>
      </c>
      <c r="H16" s="86"/>
      <c r="I16" s="53"/>
    </row>
    <row r="17" spans="1:9" s="16" customFormat="1" x14ac:dyDescent="0.25">
      <c r="A17" s="170" t="str">
        <f>'Додаток 2 КП на товари'!A21</f>
        <v>3.2</v>
      </c>
      <c r="B17" s="190" t="str">
        <f>'Додаток 1_Специфікація'!D7</f>
        <v>Сковорода промислова  (70 л)</v>
      </c>
      <c r="C17" s="191" t="str">
        <f>'Додаток 1_Специфікація'!C7</f>
        <v>Frying pan (Horeca) 70 l</v>
      </c>
      <c r="D17" s="107"/>
      <c r="E17" s="107"/>
      <c r="F17" s="196" t="str">
        <f>'Додаток 1_Специфікація'!H7</f>
        <v>шт/pcs</v>
      </c>
      <c r="G17" s="197">
        <f>'Додаток 1_Специфікація'!I7</f>
        <v>1</v>
      </c>
      <c r="H17" s="107"/>
      <c r="I17" s="107"/>
    </row>
    <row r="18" spans="1:9" s="16" customFormat="1" ht="27.95" customHeight="1" x14ac:dyDescent="0.25">
      <c r="A18" s="170" t="str">
        <f>'Додаток 2 КП на товари'!A22</f>
        <v>3.3</v>
      </c>
      <c r="B18" s="190" t="str">
        <f>'Додаток 1_Специфікація'!D8</f>
        <v>Сковорода промислова  (38-40 л)</v>
      </c>
      <c r="C18" s="191" t="str">
        <f>'Додаток 1_Специфікація'!C8</f>
        <v>Frying pan (Horeca) 38-40  l</v>
      </c>
      <c r="D18" s="107"/>
      <c r="E18" s="107"/>
      <c r="F18" s="196" t="str">
        <f>'Додаток 1_Специфікація'!H8</f>
        <v>шт/pcs</v>
      </c>
      <c r="G18" s="197">
        <f>'Додаток 1_Специфікація'!I8</f>
        <v>1</v>
      </c>
      <c r="H18" s="107"/>
      <c r="I18" s="107"/>
    </row>
    <row r="19" spans="1:9" s="16" customFormat="1" x14ac:dyDescent="0.25">
      <c r="A19" s="170" t="str">
        <f>'Додаток 2 КП на товари'!A23</f>
        <v>3.4</v>
      </c>
      <c r="B19" s="190" t="str">
        <f>'Додаток 1_Специфікація'!D9</f>
        <v>Ваги технічні</v>
      </c>
      <c r="C19" s="191" t="str">
        <f>'Додаток 1_Специфікація'!C9</f>
        <v>Technical scales</v>
      </c>
      <c r="D19" s="107"/>
      <c r="E19" s="107"/>
      <c r="F19" s="196" t="str">
        <f>'Додаток 1_Специфікація'!H9</f>
        <v>шт/pcs</v>
      </c>
      <c r="G19" s="197">
        <f>'Додаток 1_Специфікація'!I9</f>
        <v>2</v>
      </c>
      <c r="H19" s="107"/>
      <c r="I19" s="107"/>
    </row>
    <row r="20" spans="1:9" s="16" customFormat="1" x14ac:dyDescent="0.25">
      <c r="A20" s="170" t="str">
        <f>'Додаток 2 КП на товари'!A24</f>
        <v>3.5</v>
      </c>
      <c r="B20" s="190" t="str">
        <f>'Додаток 1_Специфікація'!D10</f>
        <v>Слайсер</v>
      </c>
      <c r="C20" s="191" t="str">
        <f>'Додаток 1_Специфікація'!C10</f>
        <v>Slicer</v>
      </c>
      <c r="D20" s="107"/>
      <c r="E20" s="107"/>
      <c r="F20" s="196" t="str">
        <f>'Додаток 1_Специфікація'!H10</f>
        <v>шт/pcs</v>
      </c>
      <c r="G20" s="197">
        <f>'Додаток 1_Специфікація'!I10</f>
        <v>1</v>
      </c>
      <c r="H20" s="107"/>
      <c r="I20" s="107"/>
    </row>
    <row r="21" spans="1:9" s="16" customFormat="1" ht="25.5" x14ac:dyDescent="0.25">
      <c r="A21" s="170" t="str">
        <f>'Додаток 2 КП на товари'!A25</f>
        <v>3.6</v>
      </c>
      <c r="B21" s="190" t="str">
        <f>'Додаток 1_Специфікація'!D11</f>
        <v>Електропіч професійна на 4 конфорки</v>
      </c>
      <c r="C21" s="191" t="str">
        <f>'Додаток 1_Специфікація'!C11</f>
        <v>Professional electric stove  for 4 burners</v>
      </c>
      <c r="D21" s="107"/>
      <c r="E21" s="107"/>
      <c r="F21" s="196" t="str">
        <f>'Додаток 1_Специфікація'!H11</f>
        <v>шт/pcs</v>
      </c>
      <c r="G21" s="197">
        <f>'Додаток 1_Специфікація'!I11</f>
        <v>8</v>
      </c>
      <c r="H21" s="107"/>
      <c r="I21" s="107"/>
    </row>
    <row r="22" spans="1:9" s="16" customFormat="1" x14ac:dyDescent="0.25">
      <c r="A22" s="170" t="str">
        <f>'Додаток 2 КП на товари'!A26</f>
        <v>3.7</v>
      </c>
      <c r="B22" s="190" t="str">
        <f>'Додаток 1_Специфікація'!D12</f>
        <v>Котел харчоварильний</v>
      </c>
      <c r="C22" s="191" t="str">
        <f>'Додаток 1_Специфікація'!C12</f>
        <v>Food-grade boiler</v>
      </c>
      <c r="D22" s="107"/>
      <c r="E22" s="107"/>
      <c r="F22" s="196" t="str">
        <f>'Додаток 1_Специфікація'!H12</f>
        <v>шт/pcs</v>
      </c>
      <c r="G22" s="197">
        <f>'Додаток 1_Специфікація'!I12</f>
        <v>2</v>
      </c>
      <c r="H22" s="107"/>
      <c r="I22" s="107"/>
    </row>
    <row r="23" spans="1:9" s="16" customFormat="1" ht="33" customHeight="1" x14ac:dyDescent="0.25">
      <c r="A23" s="170" t="str">
        <f>'Додаток 2 КП на товари'!A27</f>
        <v>3.8</v>
      </c>
      <c r="B23" s="190" t="str">
        <f>'Додаток 1_Специфікація'!D13</f>
        <v>Марміт для перших страв лінії роздачі</v>
      </c>
      <c r="C23" s="191" t="str">
        <f>'Додаток 1_Специфікація'!C13</f>
        <v>Marmite first courses distribution line</v>
      </c>
      <c r="D23" s="107"/>
      <c r="E23" s="107"/>
      <c r="F23" s="196" t="str">
        <f>'Додаток 1_Специфікація'!H13</f>
        <v>шт/pcs</v>
      </c>
      <c r="G23" s="197">
        <f>'Додаток 1_Специфікація'!I13</f>
        <v>2</v>
      </c>
      <c r="H23" s="107"/>
      <c r="I23" s="107"/>
    </row>
    <row r="24" spans="1:9" s="16" customFormat="1" ht="39.950000000000003" customHeight="1" x14ac:dyDescent="0.25">
      <c r="A24" s="167" t="str">
        <f>'Додаток 2 КП на товари'!A29</f>
        <v>3.9</v>
      </c>
      <c r="B24" s="190" t="str">
        <f>'Додаток 1_Специфікація'!D14</f>
        <v>Послуга з  монтажу , пусконаладки обладнання та первинного інструктажу</v>
      </c>
      <c r="C24" s="191" t="str">
        <f>'Додаток 1_Специфікація'!C14</f>
        <v>Service on installation and commissioning and primary instruction</v>
      </c>
      <c r="D24" s="107"/>
      <c r="E24" s="107"/>
      <c r="F24" s="196" t="str">
        <f>'Додаток 1_Специфікація'!H14</f>
        <v>послуга/service</v>
      </c>
      <c r="G24" s="197">
        <f>'Додаток 1_Специфікація'!I14</f>
        <v>1</v>
      </c>
      <c r="H24" s="107"/>
      <c r="I24" s="107"/>
    </row>
    <row r="25" spans="1:9" s="16" customFormat="1" ht="15.75" thickBot="1" x14ac:dyDescent="0.3">
      <c r="A25" s="179"/>
      <c r="B25" s="180"/>
      <c r="C25"/>
      <c r="F25" s="181"/>
      <c r="G25" s="181"/>
    </row>
    <row r="26" spans="1:9" s="16" customFormat="1" ht="15.75" thickBot="1" x14ac:dyDescent="0.3">
      <c r="A26" s="450" t="s">
        <v>361</v>
      </c>
      <c r="B26" s="451"/>
      <c r="C26" s="451"/>
      <c r="D26" s="451"/>
      <c r="E26" s="451"/>
      <c r="F26" s="451"/>
      <c r="G26" s="451"/>
      <c r="H26" s="451"/>
      <c r="I26" s="452"/>
    </row>
    <row r="27" spans="1:9" s="16" customFormat="1" ht="29.45" customHeight="1" x14ac:dyDescent="0.25">
      <c r="A27" s="169" t="str">
        <f>'Додаток 2 КП на товари'!A33</f>
        <v>4.1</v>
      </c>
      <c r="B27" s="190" t="str">
        <f>'Додаток 1_Специфікація'!D15</f>
        <v>Мийка металева для кухонь 1-секційна</v>
      </c>
      <c r="C27" s="191" t="str">
        <f>'Додаток 1_Специфікація'!C15</f>
        <v>Metal sink for kitchens 1-section</v>
      </c>
      <c r="D27" s="182"/>
      <c r="E27" s="182"/>
      <c r="F27" s="196" t="str">
        <f>'Додаток 1_Специфікація'!H15</f>
        <v>шт/pcs</v>
      </c>
      <c r="G27" s="197">
        <f>'Додаток 1_Специфікація'!I15</f>
        <v>1</v>
      </c>
      <c r="H27" s="182"/>
      <c r="I27" s="183"/>
    </row>
    <row r="28" spans="1:9" s="16" customFormat="1" ht="27.6" customHeight="1" x14ac:dyDescent="0.25">
      <c r="A28" s="170" t="str">
        <f>'Додаток 2 КП на товари'!A34</f>
        <v>4.2</v>
      </c>
      <c r="B28" s="190" t="str">
        <f>'Додаток 1_Специфікація'!D16</f>
        <v>Мийка металева для кухонь  подовжена 1-секційна</v>
      </c>
      <c r="C28" s="191" t="str">
        <f>'Додаток 1_Специфікація'!C16</f>
        <v>Metal sink for kitchens elongated 1-section</v>
      </c>
      <c r="D28" s="107"/>
      <c r="E28" s="107"/>
      <c r="F28" s="196" t="str">
        <f>'Додаток 1_Специфікація'!H16</f>
        <v>шт/pcs</v>
      </c>
      <c r="G28" s="197">
        <f>'Додаток 1_Специфікація'!I16</f>
        <v>1</v>
      </c>
      <c r="H28" s="107"/>
      <c r="I28" s="107"/>
    </row>
    <row r="29" spans="1:9" s="16" customFormat="1" x14ac:dyDescent="0.25">
      <c r="A29" s="170" t="str">
        <f>'Додаток 2 КП на товари'!A35</f>
        <v>4.3</v>
      </c>
      <c r="B29" s="190" t="str">
        <f>'Додаток 1_Специфікація'!D17</f>
        <v xml:space="preserve">Стіл виробничий з полицею </v>
      </c>
      <c r="C29" s="191" t="str">
        <f>'Додаток 1_Специфікація'!C17</f>
        <v xml:space="preserve">Industrial table with a shelf </v>
      </c>
      <c r="D29" s="107"/>
      <c r="E29" s="107"/>
      <c r="F29" s="196" t="str">
        <f>'Додаток 1_Специфікація'!H17</f>
        <v>шт/pcs</v>
      </c>
      <c r="G29" s="197">
        <f>'Додаток 1_Специфікація'!I17</f>
        <v>3</v>
      </c>
      <c r="H29" s="107"/>
      <c r="I29" s="107"/>
    </row>
    <row r="30" spans="1:9" s="16" customFormat="1" x14ac:dyDescent="0.25">
      <c r="A30" s="170" t="str">
        <f>'Додаток 2 КП на товари'!A36</f>
        <v>4.4</v>
      </c>
      <c r="B30" s="190" t="str">
        <f>'Додаток 1_Специфікація'!D18</f>
        <v>Стелаж подовжений, тип 1</v>
      </c>
      <c r="C30" s="191" t="str">
        <f>'Додаток 1_Специфікація'!C18</f>
        <v>Elongated  shelf, type 1</v>
      </c>
      <c r="D30" s="107"/>
      <c r="E30" s="107"/>
      <c r="F30" s="196" t="str">
        <f>'Додаток 1_Специфікація'!H18</f>
        <v>шт/pcs</v>
      </c>
      <c r="G30" s="197">
        <f>'Додаток 1_Специфікація'!I18</f>
        <v>5</v>
      </c>
      <c r="H30" s="107"/>
      <c r="I30" s="107"/>
    </row>
    <row r="31" spans="1:9" s="16" customFormat="1" x14ac:dyDescent="0.25">
      <c r="A31" s="170" t="str">
        <f>'Додаток 2 КП на товари'!A37</f>
        <v>4.5</v>
      </c>
      <c r="B31" s="190" t="str">
        <f>'Додаток 1_Специфікація'!D19</f>
        <v>Стелаж подовжений, тип 2</v>
      </c>
      <c r="C31" s="191" t="str">
        <f>'Додаток 1_Специфікація'!C19</f>
        <v>Elongated  shelf, type 2</v>
      </c>
      <c r="D31" s="107"/>
      <c r="E31" s="107"/>
      <c r="F31" s="196" t="str">
        <f>'Додаток 1_Специфікація'!H19</f>
        <v>шт/pcs</v>
      </c>
      <c r="G31" s="197">
        <f>'Додаток 1_Специфікація'!I19</f>
        <v>1</v>
      </c>
      <c r="H31" s="107"/>
      <c r="I31" s="107"/>
    </row>
    <row r="32" spans="1:9" s="16" customFormat="1" ht="25.5" x14ac:dyDescent="0.25">
      <c r="A32" s="170" t="str">
        <f>'Додаток 2 КП на товари'!A38</f>
        <v>4.6</v>
      </c>
      <c r="B32" s="190" t="str">
        <f>'Додаток 1_Специфікація'!D20</f>
        <v>Стелаж на колесах (Шпилька-візок)</v>
      </c>
      <c r="C32" s="191" t="str">
        <f>'Додаток 1_Специфікація'!C20</f>
        <v>Shelf on wheels (Stud-trolley)</v>
      </c>
      <c r="D32" s="107"/>
      <c r="E32" s="107"/>
      <c r="F32" s="196" t="str">
        <f>'Додаток 1_Специфікація'!H20</f>
        <v>шт/pcs</v>
      </c>
      <c r="G32" s="197">
        <f>'Додаток 1_Специфікація'!I20</f>
        <v>2</v>
      </c>
      <c r="H32" s="107"/>
      <c r="I32" s="107"/>
    </row>
    <row r="33" spans="1:20" s="16" customFormat="1" x14ac:dyDescent="0.25">
      <c r="A33" s="109"/>
      <c r="C33" s="57"/>
      <c r="D33" s="111"/>
      <c r="E33" s="111"/>
      <c r="F33" s="112"/>
      <c r="G33" s="112"/>
      <c r="H33" s="111"/>
      <c r="I33" s="111"/>
    </row>
    <row r="34" spans="1:20" x14ac:dyDescent="0.25">
      <c r="A34" s="437" t="s">
        <v>112</v>
      </c>
      <c r="B34" s="437"/>
      <c r="C34" s="441"/>
      <c r="D34" s="218">
        <f>'Додаток 2 КП на товари'!D43</f>
        <v>45627</v>
      </c>
      <c r="E34" s="58"/>
      <c r="F34" s="58"/>
      <c r="G34" s="58"/>
      <c r="H34" s="58"/>
      <c r="I34" s="56"/>
    </row>
    <row r="35" spans="1:20" x14ac:dyDescent="0.25">
      <c r="A35" s="62"/>
      <c r="B35" s="62"/>
      <c r="C35" s="63"/>
      <c r="D35" s="52"/>
      <c r="E35" s="58"/>
      <c r="F35" s="58"/>
      <c r="G35" s="58"/>
      <c r="H35" s="58"/>
      <c r="I35" s="56"/>
    </row>
    <row r="36" spans="1:20" ht="15.75" customHeight="1" thickBot="1" x14ac:dyDescent="0.3">
      <c r="A36" s="513"/>
      <c r="B36" s="513"/>
      <c r="C36" s="513"/>
      <c r="D36" s="513"/>
      <c r="E36" s="513"/>
      <c r="F36" s="513"/>
      <c r="G36" s="513"/>
      <c r="H36" s="513"/>
      <c r="I36" s="513"/>
    </row>
    <row r="37" spans="1:20" ht="30.6" customHeight="1" x14ac:dyDescent="0.25">
      <c r="A37" s="470" t="s">
        <v>229</v>
      </c>
      <c r="B37" s="471"/>
      <c r="C37" s="175">
        <f>'Додаток 2 КП на товари'!C47</f>
        <v>30</v>
      </c>
      <c r="D37" s="428" t="s">
        <v>230</v>
      </c>
      <c r="E37" s="429"/>
      <c r="F37" s="429"/>
      <c r="G37" s="429"/>
      <c r="H37" s="429"/>
      <c r="I37" s="430"/>
      <c r="J37" s="177"/>
      <c r="K37" s="177"/>
      <c r="L37" s="100"/>
      <c r="T37" s="68"/>
    </row>
    <row r="38" spans="1:20" ht="85.5" customHeight="1" thickBot="1" x14ac:dyDescent="0.3">
      <c r="A38" s="522" t="s">
        <v>258</v>
      </c>
      <c r="B38" s="523"/>
      <c r="C38" s="187"/>
      <c r="D38" s="520" t="s">
        <v>230</v>
      </c>
      <c r="E38" s="520"/>
      <c r="F38" s="520"/>
      <c r="G38" s="520"/>
      <c r="H38" s="520"/>
      <c r="I38" s="521"/>
      <c r="J38" s="177"/>
      <c r="K38" s="177"/>
      <c r="L38" s="100"/>
      <c r="M38" s="99"/>
      <c r="N38" s="99"/>
      <c r="O38" s="99"/>
      <c r="P38" s="99"/>
      <c r="Q38" s="99"/>
      <c r="R38" s="99"/>
      <c r="S38" s="99"/>
      <c r="T38" s="68"/>
    </row>
    <row r="39" spans="1:20" ht="28.15" customHeight="1" thickBot="1" x14ac:dyDescent="0.3">
      <c r="A39" s="514" t="s">
        <v>261</v>
      </c>
      <c r="B39" s="515"/>
      <c r="C39" s="515"/>
      <c r="D39" s="515"/>
      <c r="E39" s="515"/>
      <c r="F39" s="515"/>
      <c r="G39" s="515"/>
      <c r="H39" s="515"/>
      <c r="I39" s="516"/>
      <c r="J39" s="176"/>
      <c r="K39" s="177"/>
    </row>
    <row r="40" spans="1:20" ht="28.15" customHeight="1" thickBot="1" x14ac:dyDescent="0.3">
      <c r="A40" s="411" t="s">
        <v>231</v>
      </c>
      <c r="B40" s="412"/>
      <c r="C40" s="412"/>
      <c r="D40" s="178">
        <f>'Додаток 2 КП на товари'!D50</f>
        <v>45838</v>
      </c>
      <c r="E40" s="411"/>
      <c r="F40" s="412"/>
      <c r="G40" s="412"/>
      <c r="H40" s="412"/>
      <c r="I40" s="413"/>
      <c r="J40" s="176"/>
      <c r="K40" s="177"/>
    </row>
    <row r="41" spans="1:20" ht="15" customHeight="1" thickBot="1" x14ac:dyDescent="0.3">
      <c r="A41" s="489"/>
      <c r="B41" s="489"/>
      <c r="C41" s="489"/>
      <c r="D41" s="489"/>
      <c r="E41" s="489"/>
      <c r="F41" s="489"/>
      <c r="G41" s="489"/>
      <c r="H41" s="489"/>
      <c r="I41" s="489"/>
    </row>
    <row r="42" spans="1:20" ht="20.100000000000001" customHeight="1" x14ac:dyDescent="0.25">
      <c r="A42" s="508" t="s">
        <v>165</v>
      </c>
      <c r="B42" s="509"/>
      <c r="C42" s="509"/>
      <c r="D42" s="509"/>
      <c r="E42" s="509"/>
      <c r="F42" s="509"/>
      <c r="G42" s="509"/>
      <c r="H42" s="509"/>
      <c r="I42" s="510"/>
      <c r="J42" s="485"/>
      <c r="K42" s="485"/>
      <c r="L42" s="64"/>
      <c r="M42" s="64"/>
      <c r="N42" s="64"/>
      <c r="O42" s="64"/>
      <c r="P42" s="64"/>
      <c r="Q42" s="64"/>
      <c r="R42" s="64"/>
      <c r="S42" s="65"/>
    </row>
    <row r="43" spans="1:20" ht="14.1" customHeight="1" x14ac:dyDescent="0.25">
      <c r="A43" s="198">
        <v>1</v>
      </c>
      <c r="B43" s="501" t="s">
        <v>197</v>
      </c>
      <c r="C43" s="400"/>
      <c r="D43" s="401"/>
      <c r="E43" s="393" t="s">
        <v>200</v>
      </c>
      <c r="F43" s="393"/>
      <c r="G43" s="393"/>
      <c r="H43" s="393"/>
      <c r="I43" s="393"/>
      <c r="J43" s="485"/>
      <c r="K43" s="485"/>
      <c r="L43" s="199"/>
      <c r="M43" s="199"/>
      <c r="N43" s="199"/>
      <c r="O43" s="199"/>
      <c r="P43" s="199"/>
      <c r="Q43" s="199"/>
      <c r="R43" s="199"/>
      <c r="S43" s="200"/>
    </row>
    <row r="44" spans="1:20" ht="24.6" customHeight="1" x14ac:dyDescent="0.25">
      <c r="A44" s="113">
        <v>2</v>
      </c>
      <c r="B44" s="502" t="s">
        <v>198</v>
      </c>
      <c r="C44" s="463"/>
      <c r="D44" s="464"/>
      <c r="E44" s="393" t="s">
        <v>201</v>
      </c>
      <c r="F44" s="393"/>
      <c r="G44" s="393"/>
      <c r="H44" s="393"/>
      <c r="I44" s="393"/>
      <c r="J44" s="64"/>
      <c r="K44" s="64"/>
      <c r="L44" s="64"/>
      <c r="M44" s="64"/>
      <c r="N44" s="64"/>
      <c r="O44" s="64"/>
      <c r="P44" s="64"/>
      <c r="Q44" s="64"/>
      <c r="R44" s="64"/>
      <c r="S44" s="65"/>
    </row>
    <row r="45" spans="1:20" ht="15.75" thickBot="1" x14ac:dyDescent="0.3">
      <c r="A45" s="122">
        <v>3</v>
      </c>
      <c r="B45" s="498" t="s">
        <v>199</v>
      </c>
      <c r="C45" s="499"/>
      <c r="D45" s="500"/>
      <c r="E45" s="490" t="s">
        <v>202</v>
      </c>
      <c r="F45" s="403"/>
      <c r="G45" s="403"/>
      <c r="H45" s="403"/>
      <c r="I45" s="404"/>
      <c r="J45" s="64"/>
      <c r="K45" s="64"/>
      <c r="L45" s="64"/>
      <c r="M45" s="64"/>
      <c r="N45" s="64"/>
      <c r="O45" s="64"/>
      <c r="P45" s="64"/>
      <c r="Q45" s="64"/>
      <c r="R45" s="64"/>
      <c r="S45" s="65"/>
    </row>
    <row r="46" spans="1:20" x14ac:dyDescent="0.25">
      <c r="A46" s="491">
        <v>4</v>
      </c>
      <c r="B46" s="495" t="s">
        <v>212</v>
      </c>
      <c r="C46" s="496"/>
      <c r="D46" s="496"/>
      <c r="E46" s="493" t="s">
        <v>211</v>
      </c>
      <c r="F46" s="493"/>
      <c r="G46" s="493"/>
      <c r="H46" s="493"/>
      <c r="I46" s="494"/>
      <c r="J46" s="485"/>
      <c r="K46" s="485"/>
      <c r="L46" s="64"/>
      <c r="M46" s="64"/>
      <c r="N46" s="64"/>
      <c r="O46" s="64"/>
      <c r="P46" s="64"/>
      <c r="Q46" s="64"/>
      <c r="R46" s="64"/>
      <c r="S46" s="65"/>
    </row>
    <row r="47" spans="1:20" ht="56.1" customHeight="1" thickBot="1" x14ac:dyDescent="0.3">
      <c r="A47" s="492"/>
      <c r="B47" s="486" t="s">
        <v>373</v>
      </c>
      <c r="C47" s="486"/>
      <c r="D47" s="486"/>
      <c r="E47" s="487" t="s">
        <v>374</v>
      </c>
      <c r="F47" s="487"/>
      <c r="G47" s="487"/>
      <c r="H47" s="487"/>
      <c r="I47" s="488"/>
      <c r="J47" s="121"/>
      <c r="K47" s="121"/>
      <c r="L47" s="64"/>
      <c r="M47" s="64"/>
      <c r="N47" s="64"/>
      <c r="O47" s="64"/>
      <c r="P47" s="64"/>
      <c r="Q47" s="64"/>
      <c r="R47" s="64"/>
      <c r="S47" s="65"/>
    </row>
    <row r="48" spans="1:20" ht="16.899999999999999" customHeight="1" thickBot="1" x14ac:dyDescent="0.3">
      <c r="A48" s="511"/>
      <c r="B48" s="511"/>
      <c r="C48" s="511"/>
      <c r="D48" s="511"/>
      <c r="E48" s="512"/>
      <c r="F48" s="512"/>
      <c r="G48" s="512"/>
      <c r="H48" s="512"/>
      <c r="I48" s="512"/>
      <c r="J48" s="64"/>
      <c r="K48" s="64"/>
      <c r="L48" s="64"/>
      <c r="M48" s="64"/>
      <c r="N48" s="64"/>
      <c r="O48" s="64"/>
      <c r="P48" s="64"/>
      <c r="Q48" s="64"/>
      <c r="R48" s="64"/>
      <c r="S48" s="65"/>
    </row>
    <row r="49" spans="1:9" ht="79.150000000000006" customHeight="1" thickBot="1" x14ac:dyDescent="0.3">
      <c r="A49" s="505" t="s">
        <v>171</v>
      </c>
      <c r="B49" s="506"/>
      <c r="C49" s="506"/>
      <c r="D49" s="507"/>
      <c r="E49" s="432" t="s">
        <v>260</v>
      </c>
      <c r="F49" s="434"/>
      <c r="G49" s="434"/>
      <c r="H49" s="434"/>
      <c r="I49" s="436"/>
    </row>
    <row r="50" spans="1:9" ht="15" customHeight="1" x14ac:dyDescent="0.25">
      <c r="A50" s="15"/>
      <c r="B50" s="28"/>
      <c r="C50" s="28"/>
      <c r="D50" s="28"/>
      <c r="E50" s="61"/>
      <c r="F50" s="61"/>
      <c r="G50" s="61"/>
      <c r="H50" s="61"/>
      <c r="I50" s="13"/>
    </row>
    <row r="51" spans="1:9" x14ac:dyDescent="0.25">
      <c r="A51" s="504" t="s">
        <v>46</v>
      </c>
      <c r="B51" s="504"/>
      <c r="C51" s="503"/>
      <c r="D51" s="503"/>
      <c r="E51" s="120" t="s">
        <v>47</v>
      </c>
      <c r="F51" s="503"/>
      <c r="G51" s="503"/>
      <c r="H51" s="503"/>
      <c r="I51" s="503"/>
    </row>
    <row r="52" spans="1:9" x14ac:dyDescent="0.25">
      <c r="A52" s="504" t="s">
        <v>48</v>
      </c>
      <c r="B52" s="504"/>
      <c r="C52" s="503"/>
      <c r="D52" s="503"/>
      <c r="E52" s="120" t="s">
        <v>49</v>
      </c>
      <c r="F52" s="503"/>
      <c r="G52" s="503"/>
      <c r="H52" s="503"/>
      <c r="I52" s="503"/>
    </row>
    <row r="53" spans="1:9" x14ac:dyDescent="0.25">
      <c r="A53" s="497" t="s">
        <v>50</v>
      </c>
      <c r="B53" s="497"/>
      <c r="C53" s="6"/>
      <c r="D53" s="6"/>
      <c r="E53" s="9"/>
      <c r="F53" s="9"/>
      <c r="G53" s="9"/>
      <c r="H53" s="9"/>
      <c r="I53" s="10"/>
    </row>
  </sheetData>
  <mergeCells count="46">
    <mergeCell ref="A7:I7"/>
    <mergeCell ref="A34:C34"/>
    <mergeCell ref="A48:D48"/>
    <mergeCell ref="E48:I48"/>
    <mergeCell ref="A36:I36"/>
    <mergeCell ref="A39:I39"/>
    <mergeCell ref="B2:C2"/>
    <mergeCell ref="E2:I2"/>
    <mergeCell ref="B3:C3"/>
    <mergeCell ref="A4:I4"/>
    <mergeCell ref="A11:I11"/>
    <mergeCell ref="A37:B37"/>
    <mergeCell ref="D37:I37"/>
    <mergeCell ref="D38:I38"/>
    <mergeCell ref="A38:B38"/>
    <mergeCell ref="A5:I5"/>
    <mergeCell ref="A15:I15"/>
    <mergeCell ref="A26:I26"/>
    <mergeCell ref="A53:B53"/>
    <mergeCell ref="B45:D45"/>
    <mergeCell ref="E43:I43"/>
    <mergeCell ref="E44:I44"/>
    <mergeCell ref="B43:D43"/>
    <mergeCell ref="B44:D44"/>
    <mergeCell ref="C51:D51"/>
    <mergeCell ref="C52:D52"/>
    <mergeCell ref="F51:G51"/>
    <mergeCell ref="H51:I51"/>
    <mergeCell ref="F52:G52"/>
    <mergeCell ref="H52:I52"/>
    <mergeCell ref="A51:B51"/>
    <mergeCell ref="A52:B52"/>
    <mergeCell ref="A49:D49"/>
    <mergeCell ref="E49:I49"/>
    <mergeCell ref="A40:C40"/>
    <mergeCell ref="E40:I40"/>
    <mergeCell ref="J46:K46"/>
    <mergeCell ref="B47:D47"/>
    <mergeCell ref="E47:I47"/>
    <mergeCell ref="A41:I41"/>
    <mergeCell ref="J42:K43"/>
    <mergeCell ref="E45:I45"/>
    <mergeCell ref="A46:A47"/>
    <mergeCell ref="E46:I46"/>
    <mergeCell ref="B46:D46"/>
    <mergeCell ref="A42:I42"/>
  </mergeCells>
  <conditionalFormatting sqref="C38">
    <cfRule type="containsBlanks" dxfId="0" priority="1">
      <formula>LEN(TRIM(C38))=0</formula>
    </cfRule>
  </conditionalFormatting>
  <pageMargins left="0.25" right="0.25" top="0.75" bottom="0.75" header="0.3" footer="0.3"/>
  <pageSetup paperSize="9" scale="65" orientation="landscape" r:id="rId1"/>
  <headerFooter>
    <oddHeader xml:space="preserve">&amp;C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3B0C0-928B-48AE-A87D-C921BD494D99}">
  <sheetPr>
    <pageSetUpPr fitToPage="1"/>
  </sheetPr>
  <dimension ref="A1:X7"/>
  <sheetViews>
    <sheetView zoomScaleNormal="100" workbookViewId="0">
      <selection activeCell="F5" sqref="F5"/>
    </sheetView>
  </sheetViews>
  <sheetFormatPr defaultColWidth="9.28515625" defaultRowHeight="12.75" x14ac:dyDescent="0.25"/>
  <cols>
    <col min="1" max="1" width="3.28515625" style="24" bestFit="1" customWidth="1"/>
    <col min="2" max="2" width="26.140625" style="24" customWidth="1"/>
    <col min="3" max="3" width="23.85546875" style="24" customWidth="1"/>
    <col min="4" max="4" width="24" style="24" customWidth="1"/>
    <col min="5" max="5" width="29.5703125" style="24" customWidth="1"/>
    <col min="6" max="7" width="5.28515625" style="24" customWidth="1"/>
    <col min="8" max="8" width="4.85546875" style="24" customWidth="1"/>
    <col min="9" max="9" width="4.5703125" style="24" customWidth="1"/>
    <col min="10" max="10" width="4.85546875" style="24" customWidth="1"/>
    <col min="11" max="11" width="5" style="24" customWidth="1"/>
    <col min="12" max="12" width="4.85546875" style="24" customWidth="1"/>
    <col min="13" max="14" width="5.28515625" style="24" customWidth="1"/>
    <col min="15" max="15" width="5.140625" style="24" customWidth="1"/>
    <col min="16" max="16" width="5.28515625" style="24" customWidth="1"/>
    <col min="17" max="17" width="5" style="24" customWidth="1"/>
    <col min="18" max="18" width="5.28515625" style="24" customWidth="1"/>
    <col min="19" max="19" width="6.140625" style="24" customWidth="1"/>
    <col min="20" max="20" width="5.28515625" style="24" customWidth="1"/>
    <col min="21" max="21" width="5.42578125" style="24" customWidth="1"/>
    <col min="22" max="22" width="5.85546875" style="24" customWidth="1"/>
    <col min="23" max="23" width="5.5703125" style="24" customWidth="1"/>
    <col min="24" max="24" width="5.28515625" style="24" customWidth="1"/>
    <col min="25" max="16384" width="9.28515625" style="24"/>
  </cols>
  <sheetData>
    <row r="1" spans="1:24" s="22" customFormat="1" x14ac:dyDescent="0.25">
      <c r="A1" s="21"/>
      <c r="B1" s="21"/>
      <c r="C1" s="21"/>
      <c r="D1" s="21"/>
      <c r="E1" s="21"/>
    </row>
    <row r="2" spans="1:24" s="22" customFormat="1" ht="12.6" customHeight="1" x14ac:dyDescent="0.25">
      <c r="A2" s="21"/>
      <c r="B2" s="21"/>
      <c r="C2" s="21"/>
      <c r="D2" s="21"/>
      <c r="E2" s="21"/>
      <c r="F2" s="527" t="s">
        <v>51</v>
      </c>
      <c r="G2" s="527"/>
      <c r="H2" s="527"/>
      <c r="I2" s="527"/>
      <c r="J2" s="527"/>
      <c r="K2" s="527"/>
      <c r="L2" s="527"/>
      <c r="M2" s="527"/>
      <c r="N2" s="527"/>
      <c r="O2" s="527"/>
      <c r="P2" s="527"/>
      <c r="Q2" s="527"/>
      <c r="R2" s="527"/>
      <c r="S2" s="527"/>
      <c r="T2" s="527"/>
      <c r="U2" s="527"/>
      <c r="V2" s="527"/>
      <c r="W2" s="527"/>
      <c r="X2" s="527"/>
    </row>
    <row r="3" spans="1:24" ht="29.1" customHeight="1" x14ac:dyDescent="0.25">
      <c r="A3" s="528" t="s">
        <v>52</v>
      </c>
      <c r="B3" s="529" t="s">
        <v>53</v>
      </c>
      <c r="C3" s="529" t="s">
        <v>54</v>
      </c>
      <c r="D3" s="530" t="s">
        <v>55</v>
      </c>
      <c r="E3" s="530" t="s">
        <v>56</v>
      </c>
      <c r="F3" s="23" t="s">
        <v>39</v>
      </c>
      <c r="G3" s="23" t="s">
        <v>40</v>
      </c>
      <c r="H3" s="23" t="s">
        <v>205</v>
      </c>
      <c r="I3" s="23" t="s">
        <v>206</v>
      </c>
      <c r="J3" s="23" t="s">
        <v>284</v>
      </c>
      <c r="K3" s="23" t="s">
        <v>289</v>
      </c>
      <c r="L3" s="23" t="s">
        <v>294</v>
      </c>
      <c r="M3" s="23" t="s">
        <v>299</v>
      </c>
      <c r="N3" s="23" t="s">
        <v>304</v>
      </c>
      <c r="O3" s="23" t="s">
        <v>309</v>
      </c>
      <c r="P3" s="23" t="s">
        <v>314</v>
      </c>
      <c r="Q3" s="23" t="s">
        <v>317</v>
      </c>
      <c r="R3" s="23" t="s">
        <v>324</v>
      </c>
      <c r="S3" s="23" t="s">
        <v>327</v>
      </c>
      <c r="T3" s="23" t="s">
        <v>332</v>
      </c>
      <c r="U3" s="23" t="s">
        <v>337</v>
      </c>
      <c r="V3" s="23" t="s">
        <v>342</v>
      </c>
      <c r="W3" s="23" t="s">
        <v>347</v>
      </c>
      <c r="X3" s="23" t="s">
        <v>352</v>
      </c>
    </row>
    <row r="4" spans="1:24" ht="29.45" customHeight="1" x14ac:dyDescent="0.25">
      <c r="A4" s="528"/>
      <c r="B4" s="529"/>
      <c r="C4" s="529"/>
      <c r="D4" s="530"/>
      <c r="E4" s="530"/>
      <c r="F4" s="526" t="s">
        <v>57</v>
      </c>
      <c r="G4" s="526"/>
      <c r="H4" s="526"/>
      <c r="I4" s="526"/>
      <c r="J4" s="526"/>
      <c r="K4" s="526"/>
      <c r="L4" s="526"/>
      <c r="M4" s="526"/>
      <c r="N4" s="526"/>
      <c r="O4" s="526"/>
      <c r="P4" s="526"/>
      <c r="Q4" s="526"/>
      <c r="R4" s="526"/>
      <c r="S4" s="526"/>
      <c r="T4" s="526"/>
      <c r="U4" s="526"/>
      <c r="V4" s="526"/>
      <c r="W4" s="526"/>
      <c r="X4" s="526"/>
    </row>
    <row r="5" spans="1:24" ht="60.6" customHeight="1" x14ac:dyDescent="0.25">
      <c r="A5" s="25">
        <v>1</v>
      </c>
      <c r="B5" s="204" t="s">
        <v>363</v>
      </c>
      <c r="C5" s="204" t="s">
        <v>364</v>
      </c>
      <c r="D5" s="205" t="s">
        <v>365</v>
      </c>
      <c r="E5" s="205" t="s">
        <v>366</v>
      </c>
      <c r="F5" s="201">
        <v>1</v>
      </c>
      <c r="G5" s="201">
        <v>1</v>
      </c>
      <c r="H5" s="202">
        <v>1</v>
      </c>
      <c r="I5" s="202">
        <v>1</v>
      </c>
      <c r="J5" s="202">
        <v>1</v>
      </c>
      <c r="K5" s="202">
        <v>1</v>
      </c>
      <c r="L5" s="202">
        <v>1</v>
      </c>
      <c r="M5" s="202">
        <v>2</v>
      </c>
      <c r="N5" s="202">
        <v>1</v>
      </c>
      <c r="O5" s="202">
        <v>8</v>
      </c>
      <c r="P5" s="202">
        <v>2</v>
      </c>
      <c r="Q5" s="202">
        <v>2</v>
      </c>
      <c r="R5" s="202">
        <v>1</v>
      </c>
      <c r="S5" s="203">
        <v>1</v>
      </c>
      <c r="T5" s="203">
        <v>1</v>
      </c>
      <c r="U5" s="203">
        <v>3</v>
      </c>
      <c r="V5" s="203">
        <v>5</v>
      </c>
      <c r="W5" s="203">
        <v>1</v>
      </c>
      <c r="X5" s="203">
        <v>2</v>
      </c>
    </row>
    <row r="6" spans="1:24" x14ac:dyDescent="0.25">
      <c r="A6" s="26"/>
      <c r="F6" s="27">
        <f>SUM(F5:F5)</f>
        <v>1</v>
      </c>
      <c r="G6" s="27">
        <f>SUM(G5:G5)</f>
        <v>1</v>
      </c>
      <c r="H6" s="27">
        <f t="shared" ref="H6:X6" si="0">SUM(H5:H5)</f>
        <v>1</v>
      </c>
      <c r="I6" s="27">
        <f t="shared" si="0"/>
        <v>1</v>
      </c>
      <c r="J6" s="27">
        <f t="shared" si="0"/>
        <v>1</v>
      </c>
      <c r="K6" s="27">
        <f t="shared" si="0"/>
        <v>1</v>
      </c>
      <c r="L6" s="27">
        <f t="shared" si="0"/>
        <v>1</v>
      </c>
      <c r="M6" s="27">
        <f t="shared" si="0"/>
        <v>2</v>
      </c>
      <c r="N6" s="27">
        <f t="shared" si="0"/>
        <v>1</v>
      </c>
      <c r="O6" s="27">
        <f t="shared" si="0"/>
        <v>8</v>
      </c>
      <c r="P6" s="27">
        <f t="shared" si="0"/>
        <v>2</v>
      </c>
      <c r="Q6" s="27">
        <f t="shared" si="0"/>
        <v>2</v>
      </c>
      <c r="R6" s="27">
        <f t="shared" si="0"/>
        <v>1</v>
      </c>
      <c r="S6" s="27">
        <f t="shared" si="0"/>
        <v>1</v>
      </c>
      <c r="T6" s="27">
        <f t="shared" si="0"/>
        <v>1</v>
      </c>
      <c r="U6" s="27">
        <f t="shared" si="0"/>
        <v>3</v>
      </c>
      <c r="V6" s="27">
        <f t="shared" si="0"/>
        <v>5</v>
      </c>
      <c r="W6" s="27">
        <f t="shared" si="0"/>
        <v>1</v>
      </c>
      <c r="X6" s="27">
        <f t="shared" si="0"/>
        <v>2</v>
      </c>
    </row>
    <row r="7" spans="1:24" x14ac:dyDescent="0.25">
      <c r="F7" s="27">
        <f>SUM(F6:F6)</f>
        <v>1</v>
      </c>
      <c r="G7" s="27">
        <f>SUM(G6:G6)</f>
        <v>1</v>
      </c>
      <c r="H7" s="27">
        <f t="shared" ref="H7" si="1">SUM(H6:H6)</f>
        <v>1</v>
      </c>
      <c r="I7" s="27">
        <f t="shared" ref="I7" si="2">SUM(I6:I6)</f>
        <v>1</v>
      </c>
      <c r="J7" s="27">
        <f t="shared" ref="J7" si="3">SUM(J6:J6)</f>
        <v>1</v>
      </c>
      <c r="K7" s="27">
        <f t="shared" ref="K7" si="4">SUM(K6:K6)</f>
        <v>1</v>
      </c>
      <c r="L7" s="27">
        <f t="shared" ref="L7" si="5">SUM(L6:L6)</f>
        <v>1</v>
      </c>
      <c r="M7" s="27">
        <f t="shared" ref="M7" si="6">SUM(M6:M6)</f>
        <v>2</v>
      </c>
      <c r="N7" s="27">
        <f t="shared" ref="N7" si="7">SUM(N6:N6)</f>
        <v>1</v>
      </c>
      <c r="O7" s="27">
        <f t="shared" ref="O7" si="8">SUM(O6:O6)</f>
        <v>8</v>
      </c>
      <c r="P7" s="27">
        <f t="shared" ref="P7" si="9">SUM(P6:P6)</f>
        <v>2</v>
      </c>
      <c r="Q7" s="27">
        <f t="shared" ref="Q7" si="10">SUM(Q6:Q6)</f>
        <v>2</v>
      </c>
      <c r="R7" s="27">
        <f t="shared" ref="R7" si="11">SUM(R6:R6)</f>
        <v>1</v>
      </c>
      <c r="S7" s="27">
        <f t="shared" ref="S7" si="12">SUM(S6:S6)</f>
        <v>1</v>
      </c>
      <c r="T7" s="27">
        <f t="shared" ref="T7" si="13">SUM(T6:T6)</f>
        <v>1</v>
      </c>
      <c r="U7" s="27">
        <f t="shared" ref="U7" si="14">SUM(U6:U6)</f>
        <v>3</v>
      </c>
      <c r="V7" s="27">
        <f t="shared" ref="V7" si="15">SUM(V6:V6)</f>
        <v>5</v>
      </c>
      <c r="W7" s="27">
        <f t="shared" ref="W7" si="16">SUM(W6:W6)</f>
        <v>1</v>
      </c>
      <c r="X7" s="27">
        <f t="shared" ref="X7" si="17">SUM(X6:X6)</f>
        <v>2</v>
      </c>
    </row>
  </sheetData>
  <mergeCells count="7">
    <mergeCell ref="F4:X4"/>
    <mergeCell ref="F2:X2"/>
    <mergeCell ref="A3:A4"/>
    <mergeCell ref="B3:B4"/>
    <mergeCell ref="C3:C4"/>
    <mergeCell ref="D3:D4"/>
    <mergeCell ref="E3:E4"/>
  </mergeCells>
  <phoneticPr fontId="62" type="noConversion"/>
  <pageMargins left="0.23622047244094491" right="0.23622047244094491" top="0.74803149606299213" bottom="0.74803149606299213" header="0.31496062992125984" footer="0.31496062992125984"/>
  <pageSetup paperSize="9" scale="88" fitToHeight="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zoomScale="80" zoomScaleNormal="60" zoomScalePageLayoutView="80" workbookViewId="0">
      <selection activeCell="C13" sqref="C13"/>
    </sheetView>
  </sheetViews>
  <sheetFormatPr defaultRowHeight="15" x14ac:dyDescent="0.25"/>
  <cols>
    <col min="1" max="1" width="40.7109375" customWidth="1"/>
    <col min="2" max="2" width="35.7109375" customWidth="1"/>
    <col min="3" max="3" width="76.7109375" customWidth="1"/>
  </cols>
  <sheetData>
    <row r="1" spans="1:3" x14ac:dyDescent="0.25">
      <c r="A1" s="535"/>
      <c r="B1" s="535"/>
      <c r="C1" s="70" t="s">
        <v>216</v>
      </c>
    </row>
    <row r="2" spans="1:3" ht="36" customHeight="1" x14ac:dyDescent="0.25">
      <c r="A2" s="535" t="s">
        <v>139</v>
      </c>
      <c r="B2" s="535"/>
      <c r="C2" s="535"/>
    </row>
    <row r="3" spans="1:3" ht="63.6" customHeight="1" x14ac:dyDescent="0.25">
      <c r="A3" s="536" t="s">
        <v>174</v>
      </c>
      <c r="B3" s="536"/>
      <c r="C3" s="73" t="s">
        <v>175</v>
      </c>
    </row>
    <row r="4" spans="1:3" ht="33" customHeight="1" thickBot="1" x14ac:dyDescent="0.3">
      <c r="A4" s="537"/>
      <c r="B4" s="537"/>
      <c r="C4" s="74" t="s">
        <v>118</v>
      </c>
    </row>
    <row r="5" spans="1:3" x14ac:dyDescent="0.25">
      <c r="A5" s="538" t="s">
        <v>119</v>
      </c>
      <c r="B5" s="539"/>
      <c r="C5" s="69"/>
    </row>
    <row r="6" spans="1:3" x14ac:dyDescent="0.25">
      <c r="A6" s="534" t="s">
        <v>120</v>
      </c>
      <c r="B6" s="532"/>
      <c r="C6" s="57"/>
    </row>
    <row r="7" spans="1:3" x14ac:dyDescent="0.25">
      <c r="A7" s="534"/>
      <c r="B7" s="532"/>
      <c r="C7" s="57"/>
    </row>
    <row r="8" spans="1:3" ht="16.5" x14ac:dyDescent="0.25">
      <c r="A8" s="76" t="s">
        <v>121</v>
      </c>
      <c r="B8" s="71"/>
      <c r="C8" s="57"/>
    </row>
    <row r="9" spans="1:3" x14ac:dyDescent="0.25">
      <c r="A9" s="533" t="s">
        <v>122</v>
      </c>
      <c r="B9" s="532"/>
      <c r="C9" s="57"/>
    </row>
    <row r="10" spans="1:3" x14ac:dyDescent="0.25">
      <c r="A10" s="533"/>
      <c r="B10" s="532"/>
      <c r="C10" s="57"/>
    </row>
    <row r="11" spans="1:3" x14ac:dyDescent="0.25">
      <c r="A11" s="76" t="s">
        <v>123</v>
      </c>
      <c r="B11" s="532"/>
      <c r="C11" s="57"/>
    </row>
    <row r="12" spans="1:3" x14ac:dyDescent="0.25">
      <c r="A12" s="76" t="s">
        <v>124</v>
      </c>
      <c r="B12" s="532"/>
      <c r="C12" s="57"/>
    </row>
    <row r="13" spans="1:3" x14ac:dyDescent="0.25">
      <c r="A13" s="76" t="s">
        <v>125</v>
      </c>
      <c r="B13" s="532"/>
      <c r="C13" s="57"/>
    </row>
    <row r="14" spans="1:3" x14ac:dyDescent="0.25">
      <c r="A14" s="76" t="s">
        <v>126</v>
      </c>
      <c r="B14" s="532"/>
      <c r="C14" s="57"/>
    </row>
    <row r="15" spans="1:3" x14ac:dyDescent="0.25">
      <c r="A15" s="76" t="s">
        <v>127</v>
      </c>
      <c r="B15" s="532"/>
      <c r="C15" s="57"/>
    </row>
    <row r="16" spans="1:3" x14ac:dyDescent="0.25">
      <c r="A16" s="76" t="s">
        <v>128</v>
      </c>
      <c r="B16" s="532"/>
      <c r="C16" s="57"/>
    </row>
    <row r="17" spans="1:3" x14ac:dyDescent="0.25">
      <c r="A17" s="76" t="s">
        <v>129</v>
      </c>
      <c r="B17" s="532"/>
      <c r="C17" s="57"/>
    </row>
    <row r="18" spans="1:3" x14ac:dyDescent="0.25">
      <c r="A18" s="76" t="s">
        <v>130</v>
      </c>
      <c r="B18" s="532"/>
      <c r="C18" s="57"/>
    </row>
    <row r="19" spans="1:3" x14ac:dyDescent="0.25">
      <c r="A19" s="76" t="s">
        <v>131</v>
      </c>
      <c r="B19" s="532"/>
      <c r="C19" s="57"/>
    </row>
    <row r="20" spans="1:3" x14ac:dyDescent="0.25">
      <c r="A20" s="76" t="s">
        <v>132</v>
      </c>
      <c r="B20" s="532"/>
      <c r="C20" s="57"/>
    </row>
    <row r="21" spans="1:3" x14ac:dyDescent="0.25">
      <c r="A21" s="76" t="s">
        <v>133</v>
      </c>
      <c r="B21" s="532"/>
      <c r="C21" s="57"/>
    </row>
    <row r="22" spans="1:3" x14ac:dyDescent="0.25">
      <c r="A22" s="76" t="s">
        <v>134</v>
      </c>
      <c r="B22" s="532"/>
      <c r="C22" s="57"/>
    </row>
    <row r="23" spans="1:3" x14ac:dyDescent="0.25">
      <c r="A23" s="76"/>
      <c r="B23" s="532"/>
      <c r="C23" s="57"/>
    </row>
    <row r="24" spans="1:3" x14ac:dyDescent="0.25">
      <c r="A24" s="531" t="s">
        <v>135</v>
      </c>
      <c r="B24" s="532"/>
      <c r="C24" s="57"/>
    </row>
    <row r="25" spans="1:3" x14ac:dyDescent="0.25">
      <c r="A25" s="531"/>
      <c r="B25" s="532"/>
      <c r="C25" s="57"/>
    </row>
    <row r="26" spans="1:3" ht="16.5" x14ac:dyDescent="0.25">
      <c r="A26" s="77" t="s">
        <v>136</v>
      </c>
      <c r="B26" s="71"/>
      <c r="C26" s="57"/>
    </row>
    <row r="27" spans="1:3" ht="16.5" x14ac:dyDescent="0.25">
      <c r="A27" s="77" t="s">
        <v>137</v>
      </c>
      <c r="B27" s="71"/>
      <c r="C27" s="57"/>
    </row>
    <row r="28" spans="1:3" ht="16.5" x14ac:dyDescent="0.25">
      <c r="A28" s="77" t="s">
        <v>138</v>
      </c>
      <c r="B28" s="71"/>
      <c r="C28" s="57"/>
    </row>
    <row r="29" spans="1:3" ht="17.25" thickBot="1" x14ac:dyDescent="0.3">
      <c r="A29" s="78"/>
      <c r="B29" s="72"/>
      <c r="C29" s="57"/>
    </row>
    <row r="30" spans="1:3" x14ac:dyDescent="0.25">
      <c r="A30" s="75"/>
      <c r="B30" s="57"/>
    </row>
    <row r="31" spans="1:3" x14ac:dyDescent="0.25">
      <c r="A31" s="75"/>
      <c r="B31" s="57"/>
      <c r="C31" s="57"/>
    </row>
    <row r="32" spans="1:3" x14ac:dyDescent="0.25">
      <c r="A32" s="57"/>
      <c r="B32" s="57"/>
      <c r="C32" s="57"/>
    </row>
  </sheetData>
  <mergeCells count="14">
    <mergeCell ref="A6:A7"/>
    <mergeCell ref="B6:B7"/>
    <mergeCell ref="A1:B1"/>
    <mergeCell ref="A2:C2"/>
    <mergeCell ref="A3:B4"/>
    <mergeCell ref="A5:B5"/>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zoomScale="110" zoomScaleNormal="110" workbookViewId="0">
      <selection activeCell="B9" sqref="B9"/>
    </sheetView>
  </sheetViews>
  <sheetFormatPr defaultColWidth="11.42578125" defaultRowHeight="15" x14ac:dyDescent="0.25"/>
  <cols>
    <col min="1" max="1" width="8.28515625" style="3" customWidth="1"/>
    <col min="2" max="2" width="77" style="3" customWidth="1"/>
    <col min="3" max="16384" width="11.42578125" style="3"/>
  </cols>
  <sheetData>
    <row r="1" spans="1:6" ht="15.75" x14ac:dyDescent="0.25">
      <c r="A1" s="2" t="s">
        <v>58</v>
      </c>
      <c r="B1" s="17"/>
      <c r="C1" s="17"/>
      <c r="D1" s="17"/>
      <c r="E1" s="17"/>
      <c r="F1" s="17"/>
    </row>
    <row r="2" spans="1:6" x14ac:dyDescent="0.25">
      <c r="A2" s="4" t="s">
        <v>59</v>
      </c>
      <c r="B2" s="17"/>
      <c r="C2" s="17"/>
      <c r="D2" s="17"/>
      <c r="E2" s="17"/>
      <c r="F2" s="17"/>
    </row>
    <row r="3" spans="1:6" ht="18.600000000000001" customHeight="1" x14ac:dyDescent="0.25">
      <c r="A3" s="17"/>
      <c r="B3" s="5" t="s">
        <v>60</v>
      </c>
      <c r="C3" s="17"/>
      <c r="D3" s="17"/>
      <c r="E3" s="17"/>
      <c r="F3" s="17"/>
    </row>
    <row r="4" spans="1:6" x14ac:dyDescent="0.25">
      <c r="A4" s="4" t="s">
        <v>61</v>
      </c>
      <c r="B4" s="17"/>
      <c r="C4" s="17"/>
      <c r="D4" s="17"/>
      <c r="E4" s="17"/>
      <c r="F4" s="17"/>
    </row>
    <row r="5" spans="1:6" ht="45.6" customHeight="1" x14ac:dyDescent="0.25">
      <c r="A5" s="17"/>
      <c r="B5" s="5" t="s">
        <v>62</v>
      </c>
      <c r="C5" s="17"/>
      <c r="D5" s="17"/>
      <c r="E5" s="17"/>
      <c r="F5" s="17"/>
    </row>
    <row r="6" spans="1:6" x14ac:dyDescent="0.25">
      <c r="A6" s="4" t="s">
        <v>63</v>
      </c>
      <c r="B6" s="5"/>
      <c r="C6" s="17"/>
      <c r="D6" s="17"/>
      <c r="E6" s="17"/>
      <c r="F6" s="17"/>
    </row>
    <row r="7" spans="1:6" ht="60" customHeight="1" x14ac:dyDescent="0.25">
      <c r="A7" s="4"/>
      <c r="B7" s="5" t="s">
        <v>262</v>
      </c>
      <c r="C7" s="17"/>
      <c r="D7" s="17"/>
      <c r="E7" s="17"/>
      <c r="F7" s="17"/>
    </row>
    <row r="8" spans="1:6" x14ac:dyDescent="0.25">
      <c r="A8" s="4" t="s">
        <v>64</v>
      </c>
      <c r="B8" s="5"/>
      <c r="C8" s="17"/>
      <c r="D8" s="17"/>
      <c r="E8" s="17"/>
      <c r="F8" s="17"/>
    </row>
    <row r="9" spans="1:6" ht="32.1" customHeight="1" x14ac:dyDescent="0.25">
      <c r="A9" s="17"/>
      <c r="B9" s="5" t="s">
        <v>65</v>
      </c>
      <c r="C9" s="17"/>
      <c r="D9" s="17"/>
      <c r="E9" s="17"/>
      <c r="F9" s="17"/>
    </row>
    <row r="10" spans="1:6" x14ac:dyDescent="0.25">
      <c r="A10" s="4" t="s">
        <v>66</v>
      </c>
      <c r="B10" s="17"/>
      <c r="C10" s="17"/>
      <c r="D10" s="17"/>
      <c r="E10" s="17"/>
      <c r="F10" s="17"/>
    </row>
    <row r="11" spans="1:6" ht="30.95" customHeight="1" x14ac:dyDescent="0.25">
      <c r="A11" s="17"/>
      <c r="B11" s="7" t="s">
        <v>67</v>
      </c>
      <c r="C11" s="17"/>
      <c r="D11" s="17"/>
      <c r="E11" s="17"/>
      <c r="F11" s="17"/>
    </row>
    <row r="12" spans="1:6" x14ac:dyDescent="0.25">
      <c r="A12" s="4" t="s">
        <v>219</v>
      </c>
      <c r="B12" s="17"/>
      <c r="C12" s="17"/>
      <c r="D12" s="17"/>
      <c r="E12" s="17"/>
      <c r="F12" s="17"/>
    </row>
    <row r="13" spans="1:6" ht="33.6" customHeight="1" x14ac:dyDescent="0.25">
      <c r="A13" s="17"/>
      <c r="B13" s="5" t="s">
        <v>68</v>
      </c>
      <c r="C13" s="17"/>
      <c r="D13" s="17"/>
      <c r="E13" s="17"/>
      <c r="F13" s="17"/>
    </row>
    <row r="14" spans="1:6" ht="33.6" customHeight="1" x14ac:dyDescent="0.25">
      <c r="A14" s="540" t="s">
        <v>220</v>
      </c>
      <c r="B14" s="540"/>
      <c r="C14" s="17"/>
      <c r="D14" s="17"/>
      <c r="E14" s="17"/>
      <c r="F14" s="17"/>
    </row>
    <row r="15" spans="1:6" ht="45.6" customHeight="1" x14ac:dyDescent="0.25">
      <c r="A15" s="17"/>
      <c r="B15" s="5" t="s">
        <v>69</v>
      </c>
      <c r="C15" s="17"/>
      <c r="D15" s="17"/>
      <c r="E15" s="17"/>
      <c r="F15" s="17"/>
    </row>
    <row r="16" spans="1:6" x14ac:dyDescent="0.25">
      <c r="A16" s="4" t="s">
        <v>221</v>
      </c>
      <c r="B16" s="17"/>
      <c r="C16" s="17"/>
      <c r="D16" s="17"/>
      <c r="E16" s="17"/>
      <c r="F16" s="17"/>
    </row>
    <row r="17" spans="1:6" ht="44.45" customHeight="1" x14ac:dyDescent="0.25">
      <c r="A17" s="17"/>
      <c r="B17" s="5" t="s">
        <v>70</v>
      </c>
      <c r="C17" s="17"/>
      <c r="D17" s="17"/>
      <c r="E17" s="17"/>
      <c r="F17" s="17"/>
    </row>
    <row r="18" spans="1:6" x14ac:dyDescent="0.25">
      <c r="A18" s="4" t="s">
        <v>222</v>
      </c>
      <c r="B18" s="17"/>
      <c r="C18" s="17"/>
      <c r="D18" s="17"/>
      <c r="E18" s="17"/>
      <c r="F18" s="17"/>
    </row>
    <row r="19" spans="1:6" ht="42" customHeight="1" x14ac:dyDescent="0.25">
      <c r="A19" s="17"/>
      <c r="B19" s="5" t="s">
        <v>71</v>
      </c>
      <c r="C19" s="17"/>
      <c r="D19" s="17"/>
      <c r="E19" s="17"/>
      <c r="F19" s="17"/>
    </row>
    <row r="20" spans="1:6" x14ac:dyDescent="0.25">
      <c r="A20" s="4" t="s">
        <v>223</v>
      </c>
      <c r="B20" s="17"/>
      <c r="C20" s="17"/>
      <c r="D20" s="17"/>
      <c r="E20" s="17"/>
      <c r="F20" s="17"/>
    </row>
    <row r="21" spans="1:6" ht="45.6" customHeight="1" x14ac:dyDescent="0.25">
      <c r="A21" s="17"/>
      <c r="B21" s="5" t="s">
        <v>72</v>
      </c>
      <c r="C21" s="17"/>
      <c r="D21" s="17"/>
      <c r="E21" s="17"/>
      <c r="F21" s="17"/>
    </row>
    <row r="22" spans="1:6" x14ac:dyDescent="0.25">
      <c r="A22" s="4" t="s">
        <v>224</v>
      </c>
      <c r="B22" s="17"/>
      <c r="C22" s="17"/>
      <c r="D22" s="17"/>
      <c r="E22" s="17"/>
      <c r="F22" s="17"/>
    </row>
    <row r="23" spans="1:6" ht="84.75" customHeight="1" x14ac:dyDescent="0.25">
      <c r="A23" s="17"/>
      <c r="B23" s="5" t="s">
        <v>73</v>
      </c>
      <c r="C23" s="17"/>
      <c r="D23" s="17"/>
      <c r="E23" s="17"/>
      <c r="F23" s="17"/>
    </row>
    <row r="24" spans="1:6" x14ac:dyDescent="0.25">
      <c r="A24" s="17"/>
      <c r="B24" s="17"/>
      <c r="C24" s="17"/>
      <c r="D24" s="17"/>
      <c r="E24" s="17"/>
      <c r="F24" s="17"/>
    </row>
    <row r="25" spans="1:6" x14ac:dyDescent="0.25">
      <c r="A25" s="17"/>
      <c r="B25" s="17"/>
      <c r="C25" s="17"/>
      <c r="D25" s="17"/>
      <c r="E25" s="17"/>
      <c r="F25" s="17"/>
    </row>
    <row r="26" spans="1:6" x14ac:dyDescent="0.25">
      <c r="A26" s="17"/>
      <c r="B26" s="17"/>
      <c r="C26" s="17"/>
      <c r="D26" s="17"/>
      <c r="E26" s="17"/>
      <c r="F26" s="17"/>
    </row>
    <row r="27" spans="1:6" x14ac:dyDescent="0.25">
      <c r="A27" s="17"/>
      <c r="B27" s="17"/>
      <c r="C27" s="17"/>
      <c r="D27" s="17"/>
      <c r="E27" s="17"/>
      <c r="F27" s="17"/>
    </row>
    <row r="28" spans="1:6" x14ac:dyDescent="0.25">
      <c r="A28" s="17"/>
      <c r="B28" s="17"/>
      <c r="C28" s="17"/>
      <c r="D28" s="17"/>
      <c r="E28" s="17"/>
      <c r="F28" s="17"/>
    </row>
    <row r="29" spans="1:6" x14ac:dyDescent="0.25">
      <c r="A29" s="17"/>
      <c r="B29" s="17"/>
      <c r="C29" s="17"/>
      <c r="D29" s="17"/>
      <c r="E29" s="17"/>
      <c r="F29" s="17"/>
    </row>
    <row r="30" spans="1:6" x14ac:dyDescent="0.25">
      <c r="A30" s="17"/>
      <c r="B30" s="17"/>
      <c r="C30" s="17"/>
      <c r="D30" s="17"/>
      <c r="E30" s="17"/>
      <c r="F30" s="17"/>
    </row>
    <row r="31" spans="1:6" x14ac:dyDescent="0.25">
      <c r="A31" s="17"/>
      <c r="B31" s="17"/>
      <c r="C31" s="17"/>
      <c r="D31" s="17"/>
      <c r="E31" s="17"/>
      <c r="F31" s="17"/>
    </row>
    <row r="32" spans="1:6" x14ac:dyDescent="0.25">
      <c r="A32" s="17"/>
      <c r="B32" s="17"/>
      <c r="C32" s="17"/>
      <c r="D32" s="17"/>
      <c r="E32" s="17"/>
      <c r="F32" s="17"/>
    </row>
    <row r="33" spans="1:6" x14ac:dyDescent="0.25">
      <c r="A33" s="17"/>
      <c r="B33" s="17"/>
      <c r="C33" s="17"/>
      <c r="D33" s="17"/>
      <c r="E33" s="17"/>
      <c r="F33" s="17"/>
    </row>
    <row r="34" spans="1:6" x14ac:dyDescent="0.25">
      <c r="A34" s="17"/>
      <c r="B34" s="17"/>
      <c r="C34" s="17"/>
      <c r="D34" s="17"/>
      <c r="E34" s="17"/>
      <c r="F34" s="17"/>
    </row>
    <row r="35" spans="1:6" x14ac:dyDescent="0.25">
      <c r="A35" s="17"/>
      <c r="B35" s="17"/>
      <c r="C35" s="17"/>
      <c r="D35" s="17"/>
      <c r="E35" s="17"/>
      <c r="F35" s="17"/>
    </row>
    <row r="36" spans="1:6" x14ac:dyDescent="0.25">
      <c r="A36" s="17"/>
      <c r="B36" s="17"/>
      <c r="C36" s="17"/>
      <c r="D36" s="17"/>
      <c r="E36" s="17"/>
      <c r="F36" s="17"/>
    </row>
    <row r="37" spans="1:6" x14ac:dyDescent="0.25">
      <c r="A37" s="17"/>
      <c r="B37" s="17"/>
      <c r="C37" s="17"/>
      <c r="D37" s="17"/>
      <c r="E37" s="17"/>
      <c r="F37" s="17"/>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21d3278a0cc1a2c92226aff2eac3b391">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4a99ee847984009e10217c202588335"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400F8F-9C3E-4A99-BAAF-2D5EAF9B168E}">
  <ds:schemaRefs>
    <ds:schemaRef ds:uri="http://schemas.microsoft.com/office/infopath/2007/PartnerControls"/>
    <ds:schemaRef ds:uri="http://purl.org/dc/elements/1.1/"/>
    <ds:schemaRef ds:uri="http://purl.org/dc/terms/"/>
    <ds:schemaRef ds:uri="http://schemas.microsoft.com/office/2006/documentManagement/types"/>
    <ds:schemaRef ds:uri="http://www.w3.org/XML/1998/namespace"/>
    <ds:schemaRef ds:uri="47d30a7d-b41a-4785-a964-e05815a9f29f"/>
    <ds:schemaRef ds:uri="04ac4ecf-9708-45f7-9d64-eaef3bff4f59"/>
    <ds:schemaRef ds:uri="http://schemas.openxmlformats.org/package/2006/metadata/core-propertie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29BB75D6-C7D8-4BC9-AA00-08AE065B2C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Запрошення</vt:lpstr>
      <vt:lpstr>Документи</vt:lpstr>
      <vt:lpstr>Додаток 1_Специфікація</vt:lpstr>
      <vt:lpstr>Додаток 2 КП на товари</vt:lpstr>
      <vt:lpstr>Додаток 3 ТП на товари</vt:lpstr>
      <vt:lpstr>Додаток 4_Адреси поставки</vt:lpstr>
      <vt:lpstr>Додаток 6 Банківські реквізити</vt:lpstr>
      <vt:lpstr>FAQ_Tender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Safonov, Valerii GIZ UA</cp:lastModifiedBy>
  <cp:revision/>
  <cp:lastPrinted>2023-02-01T14:31:08Z</cp:lastPrinted>
  <dcterms:created xsi:type="dcterms:W3CDTF">2015-10-29T07:24:41Z</dcterms:created>
  <dcterms:modified xsi:type="dcterms:W3CDTF">2024-10-22T11:28:40Z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